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180" windowWidth="28800" windowHeight="12810"/>
  </bookViews>
  <sheets>
    <sheet name="Форма 1" sheetId="1" r:id="rId1"/>
  </sheets>
  <definedNames>
    <definedName name="_xlnm.Print_Titles" localSheetId="0">'Форма 1'!$11:$11</definedName>
    <definedName name="_xlnm.Print_Area" localSheetId="0">'Форма 1'!$A$1:$Q$88</definedName>
  </definedNames>
  <calcPr calcId="145621" forceFullCalc="1"/>
</workbook>
</file>

<file path=xl/calcChain.xml><?xml version="1.0" encoding="utf-8"?>
<calcChain xmlns="http://schemas.openxmlformats.org/spreadsheetml/2006/main">
  <c r="N45" i="1" l="1"/>
  <c r="M45" i="1"/>
  <c r="J45" i="1" l="1"/>
  <c r="K45" i="1"/>
  <c r="I45" i="1"/>
  <c r="J35" i="1"/>
  <c r="K35" i="1"/>
  <c r="M35" i="1"/>
  <c r="N35" i="1"/>
  <c r="I35" i="1"/>
  <c r="N48" i="1" l="1"/>
  <c r="M48" i="1"/>
  <c r="K48" i="1"/>
  <c r="J48" i="1"/>
  <c r="I48" i="1"/>
  <c r="M64" i="1"/>
  <c r="N64" i="1"/>
  <c r="J64" i="1"/>
  <c r="K64" i="1"/>
  <c r="I64" i="1"/>
  <c r="L12" i="1" l="1"/>
  <c r="K17" i="1"/>
  <c r="K15" i="1"/>
  <c r="K73" i="1"/>
  <c r="K72" i="1" s="1"/>
  <c r="K68" i="1"/>
  <c r="K61" i="1"/>
  <c r="K59" i="1"/>
  <c r="K56" i="1"/>
  <c r="K54" i="1"/>
  <c r="K26" i="1"/>
  <c r="K19" i="1"/>
  <c r="K14" i="1" l="1"/>
  <c r="K13" i="1" s="1"/>
  <c r="K12" i="1" s="1"/>
  <c r="N17" i="1" l="1"/>
  <c r="M17" i="1"/>
  <c r="J17" i="1"/>
  <c r="I17" i="1"/>
  <c r="J68" i="1" l="1"/>
  <c r="M68" i="1"/>
  <c r="N68" i="1"/>
  <c r="I68" i="1"/>
  <c r="J56" i="1"/>
  <c r="M56" i="1"/>
  <c r="N56" i="1"/>
  <c r="I56" i="1"/>
  <c r="M61" i="1" l="1"/>
  <c r="N61" i="1"/>
  <c r="M19" i="1"/>
  <c r="M73" i="1"/>
  <c r="M72" i="1" s="1"/>
  <c r="N73" i="1"/>
  <c r="N72" i="1" s="1"/>
  <c r="M59" i="1"/>
  <c r="N59" i="1"/>
  <c r="M54" i="1"/>
  <c r="N54" i="1"/>
  <c r="M26" i="1"/>
  <c r="N26" i="1"/>
  <c r="N19" i="1"/>
  <c r="M15" i="1"/>
  <c r="N15" i="1"/>
  <c r="N14" i="1" l="1"/>
  <c r="N13" i="1" s="1"/>
  <c r="N12" i="1" s="1"/>
  <c r="M14" i="1"/>
  <c r="M13" i="1" s="1"/>
  <c r="M12" i="1" s="1"/>
  <c r="J26" i="1"/>
  <c r="I26" i="1"/>
  <c r="J73" i="1" l="1"/>
  <c r="I73" i="1"/>
  <c r="J61" i="1"/>
  <c r="I61" i="1"/>
  <c r="J59" i="1"/>
  <c r="I59" i="1"/>
  <c r="J54" i="1"/>
  <c r="I54" i="1"/>
  <c r="J19" i="1"/>
  <c r="I19" i="1"/>
  <c r="J15" i="1"/>
  <c r="I15" i="1"/>
  <c r="J14" i="1" l="1"/>
  <c r="I14" i="1"/>
  <c r="I72" i="1"/>
  <c r="J72" i="1"/>
  <c r="J13" i="1" l="1"/>
  <c r="J12" i="1" s="1"/>
  <c r="I13" i="1"/>
  <c r="I12" i="1" s="1"/>
</calcChain>
</file>

<file path=xl/sharedStrings.xml><?xml version="1.0" encoding="utf-8"?>
<sst xmlns="http://schemas.openxmlformats.org/spreadsheetml/2006/main" count="513" uniqueCount="200">
  <si>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</si>
  <si>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</si>
  <si>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</si>
  <si>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</si>
  <si>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>год</t>
  </si>
  <si>
    <t>дата</t>
  </si>
  <si>
    <t>количество человек</t>
  </si>
  <si>
    <t>х</t>
  </si>
  <si>
    <t>с. Аликово, ул. Октябрьская, д. 12а</t>
  </si>
  <si>
    <t>Алатырь</t>
  </si>
  <si>
    <t>г. Алатырь, ул. Дорожная, д. 44</t>
  </si>
  <si>
    <t>г. Алатырь, ул. Кирова, д. 4</t>
  </si>
  <si>
    <t>г. Алатырь, ул. Кирова, д. 28</t>
  </si>
  <si>
    <t>г. Алатырь, ул. Комсомола, д. 71</t>
  </si>
  <si>
    <t>г. Алатырь, ул. Стрелецкая, д. 11</t>
  </si>
  <si>
    <t>г. Алатырь, ул. Урицкого, д. 35</t>
  </si>
  <si>
    <t>Чебоксары</t>
  </si>
  <si>
    <t>г. Чебоксары, ул. Богдана Хмельницкого, д. 50</t>
  </si>
  <si>
    <t>г. Чебоксары, ул. Гражданская, д. 81</t>
  </si>
  <si>
    <t>г. Чебоксары, ул. Парижской Коммуны, д. 16А</t>
  </si>
  <si>
    <t>г. Чебоксары, ул. Парижской Коммуны, д. 59</t>
  </si>
  <si>
    <t>Шумерля</t>
  </si>
  <si>
    <t>г. Шумерля, ул. Пушкина, д. 23</t>
  </si>
  <si>
    <t>г. Шумерля, ул. Урукова, д. 17</t>
  </si>
  <si>
    <t>г. Шумерля, ул. Урукова, д. 27</t>
  </si>
  <si>
    <t>с. Порецкое, ул. Ленина, д. 171</t>
  </si>
  <si>
    <t>с. Чурачики, ул. Молодежная, д. 8</t>
  </si>
  <si>
    <t>г. Чебоксары, ул. Энергетиков, д. 12</t>
  </si>
  <si>
    <t>г. Чебоксары, ул. Энергетиков, д. 14</t>
  </si>
  <si>
    <t>Итого по Порецкому  району</t>
  </si>
  <si>
    <t>Итого по Цивильскому району</t>
  </si>
  <si>
    <t>Итого по Аликовскому району</t>
  </si>
  <si>
    <t>№ 
пп</t>
  </si>
  <si>
    <t>площадь, кв. м</t>
  </si>
  <si>
    <t>с.  Аликово</t>
  </si>
  <si>
    <t>Итого по городу Алатырю</t>
  </si>
  <si>
    <t>Итого по городу Чебоксары</t>
  </si>
  <si>
    <t>с.  Порецкое</t>
  </si>
  <si>
    <t>пгт Урмары</t>
  </si>
  <si>
    <t>пгт Урмары, ул. Вокзальная, д. 12</t>
  </si>
  <si>
    <t>с. Чурачики</t>
  </si>
  <si>
    <t>пгт Кугеси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</si>
  <si>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</si>
  <si>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</si>
  <si>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</si>
  <si>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</si>
  <si>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</si>
  <si>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</si>
  <si>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</si>
  <si>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</si>
  <si>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</si>
  <si>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</si>
  <si>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</si>
  <si>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</si>
  <si>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</si>
  <si>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</si>
  <si>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</si>
  <si>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</si>
  <si>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</si>
  <si>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</si>
  <si>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</si>
  <si>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22.</t>
  </si>
  <si>
    <t>пгт Кугеси, ул. Шоссейная, д. 10</t>
  </si>
  <si>
    <t>г. Чебоксары, ул. Энергетиков, д. 12а</t>
  </si>
  <si>
    <t>пгт Кугеси, ул. Шоссейная, д. 12</t>
  </si>
  <si>
    <t>г. Чебоксары, ул. Парижской Коммуны, д. 18</t>
  </si>
  <si>
    <t>г. Чебоксары, ул. Парижской Коммуны, д. 20</t>
  </si>
  <si>
    <t>23.</t>
  </si>
  <si>
    <t>24.</t>
  </si>
  <si>
    <t>25.</t>
  </si>
  <si>
    <t>г. Шумерля, ул. Сурикова, д. 95</t>
  </si>
  <si>
    <t>Итого по городу Шумерля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</si>
  <si>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</si>
  <si>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</si>
  <si>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</si>
  <si>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</si>
  <si>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</si>
  <si>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21:07:142119:313</t>
  </si>
  <si>
    <t>21:03:010237-12</t>
  </si>
  <si>
    <t>21:03:010504:3</t>
  </si>
  <si>
    <t>21:03:010:509:16</t>
  </si>
  <si>
    <t>21:03:010309:8</t>
  </si>
  <si>
    <t>21:03:010508:35</t>
  </si>
  <si>
    <t>21:03:010224:9</t>
  </si>
  <si>
    <t>21 01 02 02 06 233</t>
  </si>
  <si>
    <t>21 01 02 02 06 230</t>
  </si>
  <si>
    <t>21:01:020206:226</t>
  </si>
  <si>
    <t>21:01:010607:139</t>
  </si>
  <si>
    <t>21:01:020206:209</t>
  </si>
  <si>
    <t>21 01 02 02 06 210</t>
  </si>
  <si>
    <t>21:05:010112:88</t>
  </si>
  <si>
    <t>21 05 010116 86</t>
  </si>
  <si>
    <t>21:05:020104:326</t>
  </si>
  <si>
    <t>21:05:010122:188</t>
  </si>
  <si>
    <t>21:05:010122:91</t>
  </si>
  <si>
    <t>21:18:120206:529</t>
  </si>
  <si>
    <t>21:19:170101:468</t>
  </si>
  <si>
    <t>21:20:240401:293</t>
  </si>
  <si>
    <t>21 21 160215 59</t>
  </si>
  <si>
    <t>21 21 160215 60</t>
  </si>
  <si>
    <t>21:01:030201:94</t>
  </si>
  <si>
    <t>21:01:030201:89</t>
  </si>
  <si>
    <t>21:01:030201:109</t>
  </si>
  <si>
    <t xml:space="preserve"> кв. м</t>
  </si>
  <si>
    <t>сформирован под одним домом</t>
  </si>
  <si>
    <t>с. Большой Сундырь, ул. Новая, д. 17</t>
  </si>
  <si>
    <t>с. Юськасы, ул. Молодежная, д. 1</t>
  </si>
  <si>
    <t>26.</t>
  </si>
  <si>
    <t>27.</t>
  </si>
  <si>
    <t>28.</t>
  </si>
  <si>
    <t>21:26:110108:13</t>
  </si>
  <si>
    <t>21:26:110108:14</t>
  </si>
  <si>
    <t>с. Янтиково, ул. Строительная, д. 19</t>
  </si>
  <si>
    <t>21:26:110108:287</t>
  </si>
  <si>
    <t>29.</t>
  </si>
  <si>
    <t>30.</t>
  </si>
  <si>
    <t>31.</t>
  </si>
  <si>
    <t>21 19 170101: 467</t>
  </si>
  <si>
    <t>не сформирован</t>
  </si>
  <si>
    <t>21:17:60402:914</t>
  </si>
  <si>
    <t>г. Шумерля, ул. МОПРа, д. 25</t>
  </si>
  <si>
    <t>с. Большой Сундырь</t>
  </si>
  <si>
    <t>с. Юськасы</t>
  </si>
  <si>
    <t>пгт Урмары, ул. Вокзальная, д. 14</t>
  </si>
  <si>
    <t>с. Янтиково</t>
  </si>
  <si>
    <t>с. Янтиково, ул. К. Иванова, д. 8</t>
  </si>
  <si>
    <t>с. Янтиково, ул. К. Иванова, д. 10</t>
  </si>
  <si>
    <t>21:09:280128:145</t>
  </si>
  <si>
    <t>с. Юськасы, ул. Молодежная, д. 2</t>
  </si>
  <si>
    <t>с. Большой Сундырь, пер. Учительский, д. 1</t>
  </si>
  <si>
    <t>21:17:060401:438</t>
  </si>
  <si>
    <t>21:17:270902:79</t>
  </si>
  <si>
    <t>21:17:270902:75</t>
  </si>
  <si>
    <t>33.</t>
  </si>
  <si>
    <t>32.</t>
  </si>
  <si>
    <t>34.</t>
  </si>
  <si>
    <t>расселение которых осуществляется с участием средств Фонда</t>
  </si>
  <si>
    <t>расселение которых осуществляется без участия средств Фонда</t>
  </si>
  <si>
    <t>Перечень аварийных многоквартирных домов, в том числе:</t>
  </si>
  <si>
    <t>Тип</t>
  </si>
  <si>
    <t>Техническое состояние</t>
  </si>
  <si>
    <t xml:space="preserve"> Сведения об аварийном жилищном фонде, подлежащем расселению </t>
  </si>
  <si>
    <t>количество семей</t>
  </si>
  <si>
    <t>Планируемая дата окончания переселения граждан</t>
  </si>
  <si>
    <t>аварийный</t>
  </si>
  <si>
    <t>многоквартирный дом</t>
  </si>
  <si>
    <t>нет</t>
  </si>
  <si>
    <t>пгт Вурнары</t>
  </si>
  <si>
    <t>г. Чебоксары, ул. Адмирала Ушакова, 
д. 29</t>
  </si>
  <si>
    <t>г. Чебоксары, ул. Адмирала Ушакова, 
д. 66</t>
  </si>
  <si>
    <t>16.</t>
  </si>
  <si>
    <t>пгт Вурнары, пер. Коммунальный, д. 10</t>
  </si>
  <si>
    <t>___________________________</t>
  </si>
  <si>
    <t>21 01 02 0206 211</t>
  </si>
  <si>
    <t>21 01 02 02 06 208</t>
  </si>
  <si>
    <t>г. Шумерля, ул. МОПРа, д. 31</t>
  </si>
  <si>
    <t>21:05:010112:91</t>
  </si>
  <si>
    <t>г. Шумерля, ул. Олега Кошевого, д. 9</t>
  </si>
  <si>
    <t>г. Шумерля, ул. Стройучасток, д. 14</t>
  </si>
  <si>
    <t>21 05 020115: 249</t>
  </si>
  <si>
    <t>местечко Каршлыхи</t>
  </si>
  <si>
    <t>21:17:049999:168</t>
  </si>
  <si>
    <t>35.</t>
  </si>
  <si>
    <t>36.</t>
  </si>
  <si>
    <t>с. Шемурша</t>
  </si>
  <si>
    <t>с. Шемурша, ул. Космовского, д. 18</t>
  </si>
  <si>
    <t>21 22 1001119: 15</t>
  </si>
  <si>
    <t>37.</t>
  </si>
  <si>
    <t>38.</t>
  </si>
  <si>
    <t>21 22 1001156: 208</t>
  </si>
  <si>
    <t>с. Шемурша, ул. Шоссейная, д. 34</t>
  </si>
  <si>
    <t>21 22 1001157: 56</t>
  </si>
  <si>
    <t>39.</t>
  </si>
  <si>
    <t>40.</t>
  </si>
  <si>
    <t>41.</t>
  </si>
  <si>
    <t>Принадлеж-
ность к объектам культурного наследия (да/нет)</t>
  </si>
  <si>
    <t>местечко Каршлыхи, ул. Центральная, 
д. 5</t>
  </si>
  <si>
    <t>Итого по Моргаушскому  муниципальному округу</t>
  </si>
  <si>
    <t>Итого по Урмарскому муниципальному округу</t>
  </si>
  <si>
    <t>Итого по Чебоксарскому  муниципальному округу</t>
  </si>
  <si>
    <t>Итого по Шемуршинскому  муниципальному округу</t>
  </si>
  <si>
    <t>Итого по Янтиковскому  муниципальному округу</t>
  </si>
  <si>
    <t>Итого по Вурнарскому муниципальному округу</t>
  </si>
  <si>
    <t>Всего подлежит переселению в 2019–2023 гг.</t>
  </si>
  <si>
    <t>г. Шумерля, ул. Вильямса, д. 29</t>
  </si>
  <si>
    <t>21:05:010213:242</t>
  </si>
  <si>
    <t>21:05:010143:2289</t>
  </si>
  <si>
    <t>Ибреси</t>
  </si>
  <si>
    <t>42.</t>
  </si>
  <si>
    <t>43.</t>
  </si>
  <si>
    <t>44.</t>
  </si>
  <si>
    <t>21:10:160123:61</t>
  </si>
  <si>
    <t>21:10:160206:71</t>
  </si>
  <si>
    <t xml:space="preserve">П Е Р Е Ч Е Н Ь 
многоквартирных домов, признанных в установленном порядке до 1 января 2017 г. аварийными и подлежащими сносу или реконструкции в связи с физическим износом в процессе эксплуатации </t>
  </si>
  <si>
    <t>21.</t>
  </si>
  <si>
    <t>пгт Ибреси, пер. Шпалзавода, д. 9</t>
  </si>
  <si>
    <t>пгт Ибреси, пер. Юбилейный, д. 1</t>
  </si>
  <si>
    <t>Итого по Ибресинскому муниципальному округу</t>
  </si>
  <si>
    <t>с. Шемурша, ул. Лесхозная, д. 28</t>
  </si>
  <si>
    <t xml:space="preserve">Приложение № 1
к постановлению Кабинета Министров 
Чувашской Республики
от 30.11.2023   № 758
Приложение № 1                                                                                                                                                                  к республиканской адресной программе                                                                                                        «Переселение граждан из жилищного фонда, признанного в установленном порядке до 1 января 2017 г. аварийным и подлежащим сносу или реконструкции в связи с физическим износом в процессе эксплуатации» на 2019–2023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</si>
</sst>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0" fontId="0" fillId="0" borderId="0" xfId="0" applyFill="1"/>
    <xf numFmtId="0" fontId="1" fillId="0" borderId="0" xfId="0" applyFont="1" applyFill="1" applyAlignment="1">
      <alignment wrapText="1"/>
    </xf>
    <xf numFmtId="0" fontId="0" fillId="0" borderId="0" xfId="0" applyFill="1" applyAlignment="1" applyProtection="1">
      <alignment wrapText="1"/>
      <protection locked="0"/>
    </xf>
    <xf numFmtId="0" fontId="2" fillId="0" borderId="0" xfId="0" applyFont="1" applyFill="1" applyAlignment="1">
      <alignment vertical="center" wrapText="1"/>
    </xf>
    <xf numFmtId="0" fontId="1" fillId="3" borderId="0" xfId="0" applyFont="1" applyFill="1"/>
    <xf numFmtId="0" fontId="0" fillId="3" borderId="0" xfId="0" applyFill="1"/>
    <xf numFmtId="0" fontId="5" fillId="0" borderId="0" xfId="0" applyFont="1" applyFill="1"/>
    <xf numFmtId="0" fontId="2" fillId="0" borderId="0" xfId="0" applyFont="1" applyFill="1" applyAlignment="1">
      <alignment horizontal="left" wrapText="1"/>
    </xf>
    <xf numFmtId="0" fontId="1" fillId="4" borderId="0" xfId="0" applyFont="1" applyFill="1"/>
    <xf numFmtId="0" fontId="0" fillId="4" borderId="0" xfId="0" applyFill="1"/>
    <xf numFmtId="0" fontId="1" fillId="5" borderId="0" xfId="0" applyFont="1" applyFill="1"/>
    <xf numFmtId="0" fontId="0" fillId="5" borderId="0" xfId="0" applyFill="1"/>
    <xf numFmtId="0" fontId="1" fillId="6" borderId="0" xfId="0" applyFont="1" applyFill="1"/>
    <xf numFmtId="0" fontId="0" fillId="6" borderId="0" xfId="0" applyFill="1"/>
    <xf numFmtId="0" fontId="1" fillId="7" borderId="0" xfId="0" applyFont="1" applyFill="1"/>
    <xf numFmtId="0" fontId="0" fillId="7" borderId="0" xfId="0" applyFill="1"/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5" fillId="0" borderId="14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/>
    </xf>
    <xf numFmtId="3" fontId="6" fillId="0" borderId="2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/>
    </xf>
    <xf numFmtId="4" fontId="6" fillId="0" borderId="1" xfId="0" applyNumberFormat="1" applyFont="1" applyFill="1" applyBorder="1" applyAlignment="1">
      <alignment horizontal="center" vertical="top"/>
    </xf>
    <xf numFmtId="3" fontId="6" fillId="0" borderId="11" xfId="0" applyNumberFormat="1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4" fontId="5" fillId="0" borderId="2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3" fontId="5" fillId="0" borderId="11" xfId="0" applyNumberFormat="1" applyFont="1" applyFill="1" applyBorder="1" applyAlignment="1">
      <alignment horizontal="center" vertical="top"/>
    </xf>
    <xf numFmtId="14" fontId="5" fillId="0" borderId="30" xfId="0" applyNumberFormat="1" applyFont="1" applyFill="1" applyBorder="1" applyAlignment="1">
      <alignment horizontal="center" vertical="top"/>
    </xf>
    <xf numFmtId="4" fontId="4" fillId="0" borderId="2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3" fontId="6" fillId="0" borderId="8" xfId="0" applyNumberFormat="1" applyFont="1" applyFill="1" applyBorder="1" applyAlignment="1">
      <alignment horizontal="center" vertical="top"/>
    </xf>
    <xf numFmtId="3" fontId="6" fillId="0" borderId="27" xfId="0" applyNumberFormat="1" applyFont="1" applyFill="1" applyBorder="1" applyAlignment="1">
      <alignment horizontal="center" vertical="top"/>
    </xf>
    <xf numFmtId="4" fontId="4" fillId="0" borderId="4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3" fontId="6" fillId="0" borderId="19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14" fontId="6" fillId="0" borderId="2" xfId="0" applyNumberFormat="1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center" vertical="top"/>
    </xf>
    <xf numFmtId="0" fontId="4" fillId="0" borderId="25" xfId="0" applyFont="1" applyFill="1" applyBorder="1" applyAlignment="1">
      <alignment horizontal="center" vertical="top" wrapText="1"/>
    </xf>
    <xf numFmtId="14" fontId="5" fillId="0" borderId="0" xfId="0" applyNumberFormat="1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center" vertical="top"/>
    </xf>
    <xf numFmtId="4" fontId="6" fillId="0" borderId="5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3" fontId="6" fillId="0" borderId="31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center" vertical="top"/>
    </xf>
    <xf numFmtId="4" fontId="4" fillId="0" borderId="5" xfId="0" applyNumberFormat="1" applyFont="1" applyFill="1" applyBorder="1" applyAlignment="1">
      <alignment horizontal="center" vertical="top"/>
    </xf>
    <xf numFmtId="4" fontId="6" fillId="0" borderId="10" xfId="0" applyNumberFormat="1" applyFont="1" applyFill="1" applyBorder="1" applyAlignment="1">
      <alignment horizontal="center" vertical="top"/>
    </xf>
    <xf numFmtId="4" fontId="6" fillId="0" borderId="25" xfId="0" applyNumberFormat="1" applyFont="1" applyFill="1" applyBorder="1" applyAlignment="1">
      <alignment horizontal="center" vertical="top"/>
    </xf>
    <xf numFmtId="0" fontId="4" fillId="0" borderId="2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 vertical="top" wrapText="1"/>
    </xf>
    <xf numFmtId="0" fontId="10" fillId="0" borderId="7" xfId="0" applyNumberFormat="1" applyFont="1" applyFill="1" applyBorder="1" applyAlignment="1" applyProtection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14" fontId="5" fillId="0" borderId="7" xfId="0" applyNumberFormat="1" applyFont="1" applyFill="1" applyBorder="1" applyAlignment="1">
      <alignment horizontal="center" vertical="top"/>
    </xf>
    <xf numFmtId="4" fontId="5" fillId="0" borderId="19" xfId="0" applyNumberFormat="1" applyFont="1" applyFill="1" applyBorder="1" applyAlignment="1">
      <alignment horizontal="center" vertical="top"/>
    </xf>
    <xf numFmtId="3" fontId="5" fillId="0" borderId="14" xfId="0" applyNumberFormat="1" applyFont="1" applyFill="1" applyBorder="1" applyAlignment="1">
      <alignment horizontal="center" vertical="top"/>
    </xf>
    <xf numFmtId="4" fontId="4" fillId="0" borderId="31" xfId="0" applyNumberFormat="1" applyFont="1" applyFill="1" applyBorder="1" applyAlignment="1">
      <alignment horizontal="center" vertical="top"/>
    </xf>
    <xf numFmtId="4" fontId="4" fillId="0" borderId="19" xfId="0" applyNumberFormat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center" vertical="top"/>
    </xf>
    <xf numFmtId="14" fontId="6" fillId="0" borderId="11" xfId="0" applyNumberFormat="1" applyFont="1" applyFill="1" applyBorder="1" applyAlignment="1">
      <alignment horizontal="center" vertical="top"/>
    </xf>
    <xf numFmtId="4" fontId="6" fillId="0" borderId="11" xfId="0" applyNumberFormat="1" applyFont="1" applyFill="1" applyBorder="1" applyAlignment="1">
      <alignment horizontal="center" vertical="top"/>
    </xf>
    <xf numFmtId="0" fontId="6" fillId="0" borderId="2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6" fillId="0" borderId="30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5" fillId="0" borderId="29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/>
    </xf>
    <xf numFmtId="0" fontId="0" fillId="0" borderId="4" xfId="0" applyFill="1" applyBorder="1" applyAlignment="1">
      <alignment vertical="top"/>
    </xf>
    <xf numFmtId="0" fontId="0" fillId="0" borderId="33" xfId="0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3"/>
  <sheetViews>
    <sheetView tabSelected="1" view="pageBreakPreview" zoomScale="90" zoomScaleNormal="70" zoomScaleSheetLayoutView="90" workbookViewId="0">
      <selection activeCell="I8" sqref="I8:K9"/>
    </sheetView>
  </sheetViews>
  <sheetFormatPr defaultColWidth="9.140625" defaultRowHeight="15" x14ac:dyDescent="0.25"/>
  <cols>
    <col min="1" max="1" width="7.7109375" style="1" customWidth="1"/>
    <col min="2" max="2" width="16" style="1" customWidth="1"/>
    <col min="3" max="3" width="30" style="1" customWidth="1"/>
    <col min="4" max="5" width="16.42578125" style="1" customWidth="1"/>
    <col min="6" max="6" width="10.5703125" style="1" customWidth="1"/>
    <col min="7" max="7" width="11.28515625" style="1" customWidth="1"/>
    <col min="8" max="8" width="14.42578125" style="1" customWidth="1"/>
    <col min="9" max="9" width="13.28515625" style="1" customWidth="1"/>
    <col min="10" max="10" width="10.140625" style="1" customWidth="1"/>
    <col min="11" max="11" width="11.28515625" style="1" customWidth="1"/>
    <col min="12" max="15" width="15.5703125" style="1" customWidth="1"/>
    <col min="16" max="16" width="20.28515625" style="1" customWidth="1"/>
    <col min="17" max="17" width="6.140625" style="1" customWidth="1"/>
    <col min="18" max="18" width="9.140625" style="1"/>
    <col min="19" max="16384" width="9.140625" style="4"/>
  </cols>
  <sheetData>
    <row r="1" spans="1:18" ht="15.75" customHeight="1" x14ac:dyDescent="0.25">
      <c r="A1" s="103"/>
      <c r="B1" s="103"/>
      <c r="C1" s="103"/>
      <c r="D1" s="27"/>
      <c r="E1" s="27"/>
      <c r="F1" s="27"/>
      <c r="G1" s="2"/>
      <c r="H1" s="3"/>
      <c r="I1" s="26"/>
      <c r="J1" s="26"/>
      <c r="K1" s="26"/>
      <c r="L1" s="26"/>
      <c r="M1" s="22"/>
      <c r="N1" s="104" t="s">
        <v>199</v>
      </c>
      <c r="O1" s="104"/>
      <c r="P1" s="104"/>
      <c r="Q1" s="22"/>
    </row>
    <row r="2" spans="1:18" ht="15.75" customHeight="1" x14ac:dyDescent="0.25">
      <c r="G2" s="2"/>
      <c r="H2" s="3"/>
      <c r="I2" s="26"/>
      <c r="J2" s="26"/>
      <c r="K2" s="26"/>
      <c r="L2" s="26"/>
      <c r="M2" s="22"/>
      <c r="N2" s="104"/>
      <c r="O2" s="104"/>
      <c r="P2" s="104"/>
      <c r="Q2" s="22"/>
    </row>
    <row r="3" spans="1:18" ht="15.75" customHeight="1" x14ac:dyDescent="0.25">
      <c r="G3" s="2"/>
      <c r="H3" s="3"/>
      <c r="I3" s="26"/>
      <c r="J3" s="26"/>
      <c r="K3" s="26"/>
      <c r="L3" s="26"/>
      <c r="M3" s="22"/>
      <c r="N3" s="104"/>
      <c r="O3" s="104"/>
      <c r="P3" s="104"/>
      <c r="Q3" s="22"/>
    </row>
    <row r="4" spans="1:18" ht="87.75" customHeight="1" x14ac:dyDescent="0.25">
      <c r="G4" s="2"/>
      <c r="H4" s="3"/>
      <c r="I4" s="26"/>
      <c r="J4" s="26"/>
      <c r="K4" s="26"/>
      <c r="L4" s="26"/>
      <c r="M4" s="22"/>
      <c r="N4" s="104"/>
      <c r="O4" s="104"/>
      <c r="P4" s="104"/>
      <c r="Q4" s="22"/>
    </row>
    <row r="6" spans="1:18" ht="40.5" customHeight="1" x14ac:dyDescent="0.25">
      <c r="A6" s="10"/>
      <c r="B6" s="112" t="s">
        <v>193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0"/>
    </row>
    <row r="7" spans="1:1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 ht="54.75" customHeight="1" x14ac:dyDescent="0.25">
      <c r="A8" s="128" t="s">
        <v>32</v>
      </c>
      <c r="B8" s="131" t="s">
        <v>0</v>
      </c>
      <c r="C8" s="134" t="s">
        <v>1</v>
      </c>
      <c r="D8" s="134" t="s">
        <v>139</v>
      </c>
      <c r="E8" s="134" t="s">
        <v>140</v>
      </c>
      <c r="F8" s="134" t="s">
        <v>175</v>
      </c>
      <c r="G8" s="115" t="s">
        <v>2</v>
      </c>
      <c r="H8" s="115" t="s">
        <v>3</v>
      </c>
      <c r="I8" s="111" t="s">
        <v>141</v>
      </c>
      <c r="J8" s="126"/>
      <c r="K8" s="113"/>
      <c r="L8" s="113" t="s">
        <v>143</v>
      </c>
      <c r="M8" s="111" t="s">
        <v>72</v>
      </c>
      <c r="N8" s="105" t="s">
        <v>73</v>
      </c>
      <c r="O8" s="106"/>
      <c r="P8" s="106"/>
      <c r="Q8" s="23"/>
    </row>
    <row r="9" spans="1:18" ht="66" customHeight="1" x14ac:dyDescent="0.25">
      <c r="A9" s="129"/>
      <c r="B9" s="132"/>
      <c r="C9" s="135"/>
      <c r="D9" s="135"/>
      <c r="E9" s="135"/>
      <c r="F9" s="135"/>
      <c r="G9" s="115"/>
      <c r="H9" s="115"/>
      <c r="I9" s="110"/>
      <c r="J9" s="127"/>
      <c r="K9" s="114"/>
      <c r="L9" s="114"/>
      <c r="M9" s="108"/>
      <c r="N9" s="28" t="s">
        <v>74</v>
      </c>
      <c r="O9" s="107" t="s">
        <v>75</v>
      </c>
      <c r="P9" s="109" t="s">
        <v>76</v>
      </c>
      <c r="Q9" s="23"/>
      <c r="R9" s="5"/>
    </row>
    <row r="10" spans="1:18" ht="36" customHeight="1" x14ac:dyDescent="0.25">
      <c r="A10" s="130"/>
      <c r="B10" s="133"/>
      <c r="C10" s="133"/>
      <c r="D10" s="133"/>
      <c r="E10" s="133"/>
      <c r="F10" s="133"/>
      <c r="G10" s="29" t="s">
        <v>4</v>
      </c>
      <c r="H10" s="30" t="s">
        <v>5</v>
      </c>
      <c r="I10" s="30" t="s">
        <v>33</v>
      </c>
      <c r="J10" s="29" t="s">
        <v>6</v>
      </c>
      <c r="K10" s="31" t="s">
        <v>142</v>
      </c>
      <c r="L10" s="31" t="s">
        <v>5</v>
      </c>
      <c r="M10" s="31" t="s">
        <v>103</v>
      </c>
      <c r="N10" s="31" t="s">
        <v>103</v>
      </c>
      <c r="O10" s="108"/>
      <c r="P10" s="110"/>
      <c r="Q10" s="23"/>
      <c r="R10" s="5"/>
    </row>
    <row r="11" spans="1:18" ht="18" customHeight="1" x14ac:dyDescent="0.25">
      <c r="A11" s="32">
        <v>1</v>
      </c>
      <c r="B11" s="33">
        <v>2</v>
      </c>
      <c r="C11" s="33">
        <v>3</v>
      </c>
      <c r="D11" s="34">
        <v>4</v>
      </c>
      <c r="E11" s="34">
        <v>5</v>
      </c>
      <c r="F11" s="34">
        <v>6</v>
      </c>
      <c r="G11" s="34">
        <v>7</v>
      </c>
      <c r="H11" s="33">
        <v>8</v>
      </c>
      <c r="I11" s="35">
        <v>9</v>
      </c>
      <c r="J11" s="36">
        <v>10</v>
      </c>
      <c r="K11" s="37">
        <v>11</v>
      </c>
      <c r="L11" s="37">
        <v>12</v>
      </c>
      <c r="M11" s="37">
        <v>13</v>
      </c>
      <c r="N11" s="37">
        <v>14</v>
      </c>
      <c r="O11" s="38">
        <v>15</v>
      </c>
      <c r="P11" s="38">
        <v>16</v>
      </c>
      <c r="Q11" s="20"/>
    </row>
    <row r="12" spans="1:18" ht="18.75" customHeight="1" x14ac:dyDescent="0.25">
      <c r="A12" s="118" t="s">
        <v>183</v>
      </c>
      <c r="B12" s="118"/>
      <c r="C12" s="119"/>
      <c r="D12" s="39" t="s">
        <v>7</v>
      </c>
      <c r="E12" s="39" t="s">
        <v>7</v>
      </c>
      <c r="F12" s="39" t="s">
        <v>7</v>
      </c>
      <c r="G12" s="39" t="s">
        <v>7</v>
      </c>
      <c r="H12" s="40" t="s">
        <v>7</v>
      </c>
      <c r="I12" s="41">
        <f>I13</f>
        <v>15200.710000000001</v>
      </c>
      <c r="J12" s="42">
        <f t="shared" ref="J12:N12" si="0">J13</f>
        <v>1016</v>
      </c>
      <c r="K12" s="42">
        <f t="shared" si="0"/>
        <v>413</v>
      </c>
      <c r="L12" s="41" t="str">
        <f t="shared" si="0"/>
        <v>х</v>
      </c>
      <c r="M12" s="41">
        <f t="shared" si="0"/>
        <v>15236.169999999998</v>
      </c>
      <c r="N12" s="41">
        <f t="shared" si="0"/>
        <v>48900.29</v>
      </c>
      <c r="O12" s="43" t="s">
        <v>7</v>
      </c>
      <c r="P12" s="43" t="s">
        <v>7</v>
      </c>
      <c r="Q12" s="23"/>
    </row>
    <row r="13" spans="1:18" ht="45" customHeight="1" x14ac:dyDescent="0.25">
      <c r="A13" s="120" t="s">
        <v>138</v>
      </c>
      <c r="B13" s="121"/>
      <c r="C13" s="121"/>
      <c r="D13" s="39" t="s">
        <v>7</v>
      </c>
      <c r="E13" s="39" t="s">
        <v>7</v>
      </c>
      <c r="F13" s="39" t="s">
        <v>7</v>
      </c>
      <c r="G13" s="39" t="s">
        <v>7</v>
      </c>
      <c r="H13" s="40" t="s">
        <v>7</v>
      </c>
      <c r="I13" s="41">
        <f>I14+I72</f>
        <v>15200.710000000001</v>
      </c>
      <c r="J13" s="42">
        <f t="shared" ref="J13:N13" si="1">J14+J72</f>
        <v>1016</v>
      </c>
      <c r="K13" s="42">
        <f t="shared" si="1"/>
        <v>413</v>
      </c>
      <c r="L13" s="41" t="s">
        <v>7</v>
      </c>
      <c r="M13" s="41">
        <f t="shared" si="1"/>
        <v>15236.169999999998</v>
      </c>
      <c r="N13" s="41">
        <f t="shared" si="1"/>
        <v>48900.29</v>
      </c>
      <c r="O13" s="43" t="s">
        <v>7</v>
      </c>
      <c r="P13" s="43" t="s">
        <v>7</v>
      </c>
      <c r="Q13" s="23"/>
    </row>
    <row r="14" spans="1:18" ht="45" customHeight="1" x14ac:dyDescent="0.25">
      <c r="A14" s="136" t="s">
        <v>136</v>
      </c>
      <c r="B14" s="136"/>
      <c r="C14" s="136"/>
      <c r="D14" s="44"/>
      <c r="E14" s="44"/>
      <c r="F14" s="44"/>
      <c r="G14" s="45"/>
      <c r="H14" s="40"/>
      <c r="I14" s="41">
        <f>I15+I17+I19+I26+I35+I45+I48+I54+I56+I59+I61+I64+I68</f>
        <v>14223.51</v>
      </c>
      <c r="J14" s="42">
        <f t="shared" ref="J14:N14" si="2">J15+J17+J19+J26+J35+J45+J48+J54+J56+J59+J61+J64+J68</f>
        <v>944</v>
      </c>
      <c r="K14" s="42">
        <f t="shared" si="2"/>
        <v>382</v>
      </c>
      <c r="L14" s="41" t="s">
        <v>7</v>
      </c>
      <c r="M14" s="41">
        <f t="shared" si="2"/>
        <v>14056.569999999998</v>
      </c>
      <c r="N14" s="41">
        <f t="shared" si="2"/>
        <v>46879.29</v>
      </c>
      <c r="O14" s="43" t="s">
        <v>7</v>
      </c>
      <c r="P14" s="43" t="s">
        <v>7</v>
      </c>
      <c r="Q14" s="23"/>
    </row>
    <row r="15" spans="1:18" ht="18.75" customHeight="1" x14ac:dyDescent="0.25">
      <c r="A15" s="122" t="s">
        <v>31</v>
      </c>
      <c r="B15" s="123"/>
      <c r="C15" s="123"/>
      <c r="D15" s="46"/>
      <c r="E15" s="46"/>
      <c r="F15" s="46"/>
      <c r="G15" s="40" t="s">
        <v>7</v>
      </c>
      <c r="H15" s="40" t="s">
        <v>7</v>
      </c>
      <c r="I15" s="47">
        <f>SUM(I16)</f>
        <v>47.1</v>
      </c>
      <c r="J15" s="48">
        <f>SUM(J16)</f>
        <v>1</v>
      </c>
      <c r="K15" s="48">
        <f>K16</f>
        <v>1</v>
      </c>
      <c r="L15" s="49" t="s">
        <v>7</v>
      </c>
      <c r="M15" s="47">
        <f t="shared" ref="M15:N17" si="3">SUM(M16)</f>
        <v>148.69999999999999</v>
      </c>
      <c r="N15" s="47">
        <f t="shared" si="3"/>
        <v>255</v>
      </c>
      <c r="O15" s="43" t="s">
        <v>7</v>
      </c>
      <c r="P15" s="43" t="s">
        <v>7</v>
      </c>
      <c r="Q15" s="23"/>
    </row>
    <row r="16" spans="1:18" ht="27.75" customHeight="1" x14ac:dyDescent="0.25">
      <c r="A16" s="32" t="s">
        <v>42</v>
      </c>
      <c r="B16" s="50" t="s">
        <v>34</v>
      </c>
      <c r="C16" s="50" t="s">
        <v>8</v>
      </c>
      <c r="D16" s="51" t="s">
        <v>145</v>
      </c>
      <c r="E16" s="52" t="s">
        <v>144</v>
      </c>
      <c r="F16" s="52" t="s">
        <v>146</v>
      </c>
      <c r="G16" s="36">
        <v>1969</v>
      </c>
      <c r="H16" s="53">
        <v>42124</v>
      </c>
      <c r="I16" s="54">
        <v>47.1</v>
      </c>
      <c r="J16" s="55">
        <v>1</v>
      </c>
      <c r="K16" s="55">
        <v>1</v>
      </c>
      <c r="L16" s="56">
        <v>43830</v>
      </c>
      <c r="M16" s="57">
        <v>148.69999999999999</v>
      </c>
      <c r="N16" s="57">
        <v>255</v>
      </c>
      <c r="O16" s="58" t="s">
        <v>77</v>
      </c>
      <c r="P16" s="59" t="s">
        <v>104</v>
      </c>
      <c r="Q16" s="24"/>
    </row>
    <row r="17" spans="1:18" x14ac:dyDescent="0.25">
      <c r="A17" s="122" t="s">
        <v>182</v>
      </c>
      <c r="B17" s="123"/>
      <c r="C17" s="123"/>
      <c r="D17" s="60"/>
      <c r="E17" s="60"/>
      <c r="F17" s="60"/>
      <c r="G17" s="40" t="s">
        <v>7</v>
      </c>
      <c r="H17" s="40" t="s">
        <v>7</v>
      </c>
      <c r="I17" s="47">
        <f>SUM(I18)</f>
        <v>255.4</v>
      </c>
      <c r="J17" s="48">
        <f>SUM(J18)</f>
        <v>15</v>
      </c>
      <c r="K17" s="48">
        <f>K18</f>
        <v>8</v>
      </c>
      <c r="L17" s="61" t="s">
        <v>7</v>
      </c>
      <c r="M17" s="47">
        <f t="shared" si="3"/>
        <v>345.3</v>
      </c>
      <c r="N17" s="47">
        <f t="shared" si="3"/>
        <v>1498</v>
      </c>
      <c r="O17" s="43" t="s">
        <v>7</v>
      </c>
      <c r="P17" s="62" t="s">
        <v>7</v>
      </c>
      <c r="Q17" s="24"/>
    </row>
    <row r="18" spans="1:18" ht="28.5" customHeight="1" x14ac:dyDescent="0.25">
      <c r="A18" s="32" t="s">
        <v>43</v>
      </c>
      <c r="B18" s="50" t="s">
        <v>147</v>
      </c>
      <c r="C18" s="50" t="s">
        <v>151</v>
      </c>
      <c r="D18" s="51" t="s">
        <v>145</v>
      </c>
      <c r="E18" s="52" t="s">
        <v>144</v>
      </c>
      <c r="F18" s="52" t="s">
        <v>146</v>
      </c>
      <c r="G18" s="36">
        <v>1961</v>
      </c>
      <c r="H18" s="53">
        <v>42482</v>
      </c>
      <c r="I18" s="54">
        <v>255.4</v>
      </c>
      <c r="J18" s="55">
        <v>15</v>
      </c>
      <c r="K18" s="55">
        <v>8</v>
      </c>
      <c r="L18" s="56">
        <v>45291</v>
      </c>
      <c r="M18" s="63">
        <v>345.3</v>
      </c>
      <c r="N18" s="64">
        <v>1498</v>
      </c>
      <c r="O18" s="58" t="s">
        <v>127</v>
      </c>
      <c r="P18" s="59" t="s">
        <v>104</v>
      </c>
      <c r="Q18" s="24"/>
    </row>
    <row r="19" spans="1:18" ht="18.75" customHeight="1" x14ac:dyDescent="0.25">
      <c r="A19" s="122" t="s">
        <v>35</v>
      </c>
      <c r="B19" s="123"/>
      <c r="C19" s="123"/>
      <c r="D19" s="65"/>
      <c r="E19" s="65"/>
      <c r="F19" s="65"/>
      <c r="G19" s="39" t="s">
        <v>7</v>
      </c>
      <c r="H19" s="40" t="s">
        <v>7</v>
      </c>
      <c r="I19" s="47">
        <f>SUM(I20:I25)</f>
        <v>1268</v>
      </c>
      <c r="J19" s="48">
        <f>SUM(J20:J25)</f>
        <v>74</v>
      </c>
      <c r="K19" s="48">
        <f>SUM(K20:K25)</f>
        <v>31</v>
      </c>
      <c r="L19" s="49" t="s">
        <v>7</v>
      </c>
      <c r="M19" s="47">
        <f t="shared" ref="M19" si="4">SUM(M20:M25)</f>
        <v>1255.8499999999999</v>
      </c>
      <c r="N19" s="47">
        <f t="shared" ref="N19" si="5">SUM(N20:N25)</f>
        <v>10373</v>
      </c>
      <c r="O19" s="43" t="s">
        <v>7</v>
      </c>
      <c r="P19" s="66" t="s">
        <v>7</v>
      </c>
      <c r="Q19" s="23"/>
    </row>
    <row r="20" spans="1:18" ht="28.5" customHeight="1" x14ac:dyDescent="0.25">
      <c r="A20" s="32" t="s">
        <v>44</v>
      </c>
      <c r="B20" s="50" t="s">
        <v>9</v>
      </c>
      <c r="C20" s="50" t="s">
        <v>10</v>
      </c>
      <c r="D20" s="51" t="s">
        <v>145</v>
      </c>
      <c r="E20" s="52" t="s">
        <v>144</v>
      </c>
      <c r="F20" s="52" t="s">
        <v>146</v>
      </c>
      <c r="G20" s="36">
        <v>1950</v>
      </c>
      <c r="H20" s="53">
        <v>42622</v>
      </c>
      <c r="I20" s="54">
        <v>83</v>
      </c>
      <c r="J20" s="55">
        <v>5</v>
      </c>
      <c r="K20" s="55">
        <v>2</v>
      </c>
      <c r="L20" s="56">
        <v>44196</v>
      </c>
      <c r="M20" s="57">
        <v>107.85</v>
      </c>
      <c r="N20" s="57">
        <v>2765</v>
      </c>
      <c r="O20" s="58" t="s">
        <v>78</v>
      </c>
      <c r="P20" s="59" t="s">
        <v>104</v>
      </c>
      <c r="Q20" s="24"/>
    </row>
    <row r="21" spans="1:18" ht="27.75" customHeight="1" x14ac:dyDescent="0.25">
      <c r="A21" s="32" t="s">
        <v>45</v>
      </c>
      <c r="B21" s="50" t="s">
        <v>9</v>
      </c>
      <c r="C21" s="50" t="s">
        <v>11</v>
      </c>
      <c r="D21" s="51" t="s">
        <v>145</v>
      </c>
      <c r="E21" s="52" t="s">
        <v>144</v>
      </c>
      <c r="F21" s="52" t="s">
        <v>146</v>
      </c>
      <c r="G21" s="36">
        <v>1890</v>
      </c>
      <c r="H21" s="53">
        <v>42671</v>
      </c>
      <c r="I21" s="54">
        <v>164.9</v>
      </c>
      <c r="J21" s="55">
        <v>12</v>
      </c>
      <c r="K21" s="55">
        <v>4</v>
      </c>
      <c r="L21" s="56">
        <v>44196</v>
      </c>
      <c r="M21" s="57">
        <v>139.6</v>
      </c>
      <c r="N21" s="57">
        <v>829</v>
      </c>
      <c r="O21" s="58" t="s">
        <v>79</v>
      </c>
      <c r="P21" s="59" t="s">
        <v>104</v>
      </c>
      <c r="Q21" s="24"/>
    </row>
    <row r="22" spans="1:18" ht="28.5" customHeight="1" x14ac:dyDescent="0.25">
      <c r="A22" s="32" t="s">
        <v>46</v>
      </c>
      <c r="B22" s="50" t="s">
        <v>9</v>
      </c>
      <c r="C22" s="50" t="s">
        <v>12</v>
      </c>
      <c r="D22" s="51" t="s">
        <v>145</v>
      </c>
      <c r="E22" s="52" t="s">
        <v>144</v>
      </c>
      <c r="F22" s="52" t="s">
        <v>146</v>
      </c>
      <c r="G22" s="36">
        <v>1952</v>
      </c>
      <c r="H22" s="53">
        <v>41904</v>
      </c>
      <c r="I22" s="54">
        <v>566.70000000000005</v>
      </c>
      <c r="J22" s="55">
        <v>28</v>
      </c>
      <c r="K22" s="55">
        <v>12</v>
      </c>
      <c r="L22" s="56">
        <v>44196</v>
      </c>
      <c r="M22" s="57">
        <v>565.1</v>
      </c>
      <c r="N22" s="57">
        <v>2355</v>
      </c>
      <c r="O22" s="58" t="s">
        <v>80</v>
      </c>
      <c r="P22" s="59" t="s">
        <v>104</v>
      </c>
      <c r="Q22" s="24"/>
    </row>
    <row r="23" spans="1:18" ht="27.75" customHeight="1" x14ac:dyDescent="0.25">
      <c r="A23" s="32" t="s">
        <v>47</v>
      </c>
      <c r="B23" s="50" t="s">
        <v>9</v>
      </c>
      <c r="C23" s="50" t="s">
        <v>13</v>
      </c>
      <c r="D23" s="51" t="s">
        <v>145</v>
      </c>
      <c r="E23" s="52" t="s">
        <v>144</v>
      </c>
      <c r="F23" s="52" t="s">
        <v>146</v>
      </c>
      <c r="G23" s="36">
        <v>1906</v>
      </c>
      <c r="H23" s="53">
        <v>42552</v>
      </c>
      <c r="I23" s="54">
        <v>169.1</v>
      </c>
      <c r="J23" s="55">
        <v>7</v>
      </c>
      <c r="K23" s="55">
        <v>3</v>
      </c>
      <c r="L23" s="56">
        <v>44196</v>
      </c>
      <c r="M23" s="57">
        <v>169.1</v>
      </c>
      <c r="N23" s="57">
        <v>1599</v>
      </c>
      <c r="O23" s="58" t="s">
        <v>81</v>
      </c>
      <c r="P23" s="59" t="s">
        <v>104</v>
      </c>
      <c r="Q23" s="24"/>
    </row>
    <row r="24" spans="1:18" ht="28.5" customHeight="1" x14ac:dyDescent="0.25">
      <c r="A24" s="32" t="s">
        <v>48</v>
      </c>
      <c r="B24" s="50" t="s">
        <v>9</v>
      </c>
      <c r="C24" s="50" t="s">
        <v>14</v>
      </c>
      <c r="D24" s="51" t="s">
        <v>145</v>
      </c>
      <c r="E24" s="52" t="s">
        <v>144</v>
      </c>
      <c r="F24" s="52" t="s">
        <v>146</v>
      </c>
      <c r="G24" s="36">
        <v>1952</v>
      </c>
      <c r="H24" s="53">
        <v>42549</v>
      </c>
      <c r="I24" s="54">
        <v>159.69999999999999</v>
      </c>
      <c r="J24" s="55">
        <v>13</v>
      </c>
      <c r="K24" s="55">
        <v>6</v>
      </c>
      <c r="L24" s="56">
        <v>44196</v>
      </c>
      <c r="M24" s="57">
        <v>149.6</v>
      </c>
      <c r="N24" s="57">
        <v>990</v>
      </c>
      <c r="O24" s="58" t="s">
        <v>82</v>
      </c>
      <c r="P24" s="59" t="s">
        <v>104</v>
      </c>
      <c r="Q24" s="24"/>
    </row>
    <row r="25" spans="1:18" ht="28.5" customHeight="1" x14ac:dyDescent="0.25">
      <c r="A25" s="32" t="s">
        <v>49</v>
      </c>
      <c r="B25" s="50" t="s">
        <v>9</v>
      </c>
      <c r="C25" s="50" t="s">
        <v>15</v>
      </c>
      <c r="D25" s="51" t="s">
        <v>145</v>
      </c>
      <c r="E25" s="52" t="s">
        <v>144</v>
      </c>
      <c r="F25" s="52" t="s">
        <v>146</v>
      </c>
      <c r="G25" s="36">
        <v>1957</v>
      </c>
      <c r="H25" s="53">
        <v>42552</v>
      </c>
      <c r="I25" s="54">
        <v>124.6</v>
      </c>
      <c r="J25" s="55">
        <v>9</v>
      </c>
      <c r="K25" s="55">
        <v>4</v>
      </c>
      <c r="L25" s="56">
        <v>44196</v>
      </c>
      <c r="M25" s="57">
        <v>124.6</v>
      </c>
      <c r="N25" s="57">
        <v>1835</v>
      </c>
      <c r="O25" s="58" t="s">
        <v>83</v>
      </c>
      <c r="P25" s="59" t="s">
        <v>104</v>
      </c>
      <c r="Q25" s="24"/>
    </row>
    <row r="26" spans="1:18" ht="18.75" customHeight="1" x14ac:dyDescent="0.25">
      <c r="A26" s="122" t="s">
        <v>36</v>
      </c>
      <c r="B26" s="123"/>
      <c r="C26" s="123"/>
      <c r="D26" s="51"/>
      <c r="E26" s="52"/>
      <c r="F26" s="65"/>
      <c r="G26" s="39" t="s">
        <v>7</v>
      </c>
      <c r="H26" s="40" t="s">
        <v>7</v>
      </c>
      <c r="I26" s="47">
        <f>SUM(I27:I34)</f>
        <v>2010.4</v>
      </c>
      <c r="J26" s="48">
        <f>SUM(J27:J34)</f>
        <v>168</v>
      </c>
      <c r="K26" s="48">
        <f>SUM(K27:K34)</f>
        <v>63</v>
      </c>
      <c r="L26" s="49" t="s">
        <v>7</v>
      </c>
      <c r="M26" s="47">
        <f t="shared" ref="M26:N26" si="6">SUM(M27:M34)</f>
        <v>1773.4399999999998</v>
      </c>
      <c r="N26" s="47">
        <f t="shared" si="6"/>
        <v>5586</v>
      </c>
      <c r="O26" s="43" t="s">
        <v>7</v>
      </c>
      <c r="P26" s="43" t="s">
        <v>7</v>
      </c>
      <c r="Q26" s="23"/>
    </row>
    <row r="27" spans="1:18" s="9" customFormat="1" ht="28.5" customHeight="1" x14ac:dyDescent="0.25">
      <c r="A27" s="32" t="s">
        <v>50</v>
      </c>
      <c r="B27" s="50" t="s">
        <v>16</v>
      </c>
      <c r="C27" s="50" t="s">
        <v>148</v>
      </c>
      <c r="D27" s="51" t="s">
        <v>145</v>
      </c>
      <c r="E27" s="52" t="s">
        <v>144</v>
      </c>
      <c r="F27" s="52" t="s">
        <v>146</v>
      </c>
      <c r="G27" s="36">
        <v>1959</v>
      </c>
      <c r="H27" s="53">
        <v>42641</v>
      </c>
      <c r="I27" s="54">
        <v>263.5</v>
      </c>
      <c r="J27" s="55">
        <v>26</v>
      </c>
      <c r="K27" s="55">
        <v>8</v>
      </c>
      <c r="L27" s="56">
        <v>45291</v>
      </c>
      <c r="M27" s="57">
        <v>187.9</v>
      </c>
      <c r="N27" s="57">
        <v>461</v>
      </c>
      <c r="O27" s="58" t="s">
        <v>84</v>
      </c>
      <c r="P27" s="59" t="s">
        <v>104</v>
      </c>
      <c r="Q27" s="24"/>
      <c r="R27" s="8"/>
    </row>
    <row r="28" spans="1:18" s="13" customFormat="1" ht="29.25" customHeight="1" x14ac:dyDescent="0.25">
      <c r="A28" s="32" t="s">
        <v>51</v>
      </c>
      <c r="B28" s="50" t="s">
        <v>16</v>
      </c>
      <c r="C28" s="50" t="s">
        <v>149</v>
      </c>
      <c r="D28" s="51" t="s">
        <v>145</v>
      </c>
      <c r="E28" s="52" t="s">
        <v>144</v>
      </c>
      <c r="F28" s="52" t="s">
        <v>146</v>
      </c>
      <c r="G28" s="36">
        <v>1960</v>
      </c>
      <c r="H28" s="53">
        <v>42641</v>
      </c>
      <c r="I28" s="54">
        <v>223.3</v>
      </c>
      <c r="J28" s="55">
        <v>27</v>
      </c>
      <c r="K28" s="55">
        <v>7</v>
      </c>
      <c r="L28" s="56">
        <v>45291</v>
      </c>
      <c r="M28" s="57">
        <v>182.3</v>
      </c>
      <c r="N28" s="57">
        <v>463</v>
      </c>
      <c r="O28" s="58" t="s">
        <v>85</v>
      </c>
      <c r="P28" s="59" t="s">
        <v>104</v>
      </c>
      <c r="Q28" s="24"/>
      <c r="R28" s="12"/>
    </row>
    <row r="29" spans="1:18" s="9" customFormat="1" ht="27.75" customHeight="1" x14ac:dyDescent="0.25">
      <c r="A29" s="32" t="s">
        <v>52</v>
      </c>
      <c r="B29" s="50" t="s">
        <v>16</v>
      </c>
      <c r="C29" s="50" t="s">
        <v>17</v>
      </c>
      <c r="D29" s="51" t="s">
        <v>145</v>
      </c>
      <c r="E29" s="52" t="s">
        <v>144</v>
      </c>
      <c r="F29" s="52" t="s">
        <v>146</v>
      </c>
      <c r="G29" s="36">
        <v>1961</v>
      </c>
      <c r="H29" s="53">
        <v>42025</v>
      </c>
      <c r="I29" s="54">
        <v>521.5</v>
      </c>
      <c r="J29" s="55">
        <v>37</v>
      </c>
      <c r="K29" s="55">
        <v>16</v>
      </c>
      <c r="L29" s="56">
        <v>45291</v>
      </c>
      <c r="M29" s="57">
        <v>367.5</v>
      </c>
      <c r="N29" s="57">
        <v>1414</v>
      </c>
      <c r="O29" s="58" t="s">
        <v>86</v>
      </c>
      <c r="P29" s="59" t="s">
        <v>104</v>
      </c>
      <c r="Q29" s="24"/>
      <c r="R29" s="8"/>
    </row>
    <row r="30" spans="1:18" s="9" customFormat="1" ht="28.5" customHeight="1" x14ac:dyDescent="0.25">
      <c r="A30" s="32" t="s">
        <v>53</v>
      </c>
      <c r="B30" s="50" t="s">
        <v>16</v>
      </c>
      <c r="C30" s="50" t="s">
        <v>18</v>
      </c>
      <c r="D30" s="51" t="s">
        <v>145</v>
      </c>
      <c r="E30" s="52" t="s">
        <v>144</v>
      </c>
      <c r="F30" s="52" t="s">
        <v>146</v>
      </c>
      <c r="G30" s="36">
        <v>1956</v>
      </c>
      <c r="H30" s="53">
        <v>42052</v>
      </c>
      <c r="I30" s="54">
        <v>403.7</v>
      </c>
      <c r="J30" s="55">
        <v>30</v>
      </c>
      <c r="K30" s="55">
        <v>12</v>
      </c>
      <c r="L30" s="56">
        <v>45291</v>
      </c>
      <c r="M30" s="57">
        <v>330.34</v>
      </c>
      <c r="N30" s="57">
        <v>827</v>
      </c>
      <c r="O30" s="58" t="s">
        <v>87</v>
      </c>
      <c r="P30" s="59" t="s">
        <v>104</v>
      </c>
      <c r="Q30" s="24"/>
      <c r="R30" s="8"/>
    </row>
    <row r="31" spans="1:18" s="13" customFormat="1" ht="27.75" customHeight="1" x14ac:dyDescent="0.25">
      <c r="A31" s="32" t="s">
        <v>54</v>
      </c>
      <c r="B31" s="50" t="s">
        <v>16</v>
      </c>
      <c r="C31" s="50" t="s">
        <v>19</v>
      </c>
      <c r="D31" s="51" t="s">
        <v>145</v>
      </c>
      <c r="E31" s="52" t="s">
        <v>144</v>
      </c>
      <c r="F31" s="52" t="s">
        <v>146</v>
      </c>
      <c r="G31" s="36">
        <v>1962</v>
      </c>
      <c r="H31" s="53">
        <v>42641</v>
      </c>
      <c r="I31" s="54">
        <v>217.3</v>
      </c>
      <c r="J31" s="55">
        <v>25</v>
      </c>
      <c r="K31" s="55">
        <v>8</v>
      </c>
      <c r="L31" s="56">
        <v>45291</v>
      </c>
      <c r="M31" s="57">
        <v>200.1</v>
      </c>
      <c r="N31" s="57">
        <v>599</v>
      </c>
      <c r="O31" s="58" t="s">
        <v>88</v>
      </c>
      <c r="P31" s="59" t="s">
        <v>104</v>
      </c>
      <c r="Q31" s="24"/>
      <c r="R31" s="12"/>
    </row>
    <row r="32" spans="1:18" s="13" customFormat="1" ht="28.5" customHeight="1" x14ac:dyDescent="0.25">
      <c r="A32" s="32" t="s">
        <v>55</v>
      </c>
      <c r="B32" s="50" t="s">
        <v>16</v>
      </c>
      <c r="C32" s="50" t="s">
        <v>20</v>
      </c>
      <c r="D32" s="51" t="s">
        <v>145</v>
      </c>
      <c r="E32" s="52" t="s">
        <v>144</v>
      </c>
      <c r="F32" s="52" t="s">
        <v>146</v>
      </c>
      <c r="G32" s="36">
        <v>1959</v>
      </c>
      <c r="H32" s="53">
        <v>42641</v>
      </c>
      <c r="I32" s="54">
        <v>171.4</v>
      </c>
      <c r="J32" s="55">
        <v>12</v>
      </c>
      <c r="K32" s="55">
        <v>6</v>
      </c>
      <c r="L32" s="56">
        <v>45291</v>
      </c>
      <c r="M32" s="57">
        <v>169.3</v>
      </c>
      <c r="N32" s="57">
        <v>630</v>
      </c>
      <c r="O32" s="58" t="s">
        <v>153</v>
      </c>
      <c r="P32" s="59" t="s">
        <v>104</v>
      </c>
      <c r="Q32" s="24"/>
      <c r="R32" s="12"/>
    </row>
    <row r="33" spans="1:18" s="9" customFormat="1" ht="27.75" customHeight="1" x14ac:dyDescent="0.25">
      <c r="A33" s="32" t="s">
        <v>56</v>
      </c>
      <c r="B33" s="50" t="s">
        <v>16</v>
      </c>
      <c r="C33" s="50" t="s">
        <v>65</v>
      </c>
      <c r="D33" s="51" t="s">
        <v>145</v>
      </c>
      <c r="E33" s="52" t="s">
        <v>144</v>
      </c>
      <c r="F33" s="52" t="s">
        <v>146</v>
      </c>
      <c r="G33" s="36">
        <v>1960</v>
      </c>
      <c r="H33" s="53">
        <v>42601</v>
      </c>
      <c r="I33" s="54">
        <v>86.2</v>
      </c>
      <c r="J33" s="55">
        <v>3</v>
      </c>
      <c r="K33" s="55">
        <v>2</v>
      </c>
      <c r="L33" s="56">
        <v>45291</v>
      </c>
      <c r="M33" s="57">
        <v>234.6</v>
      </c>
      <c r="N33" s="57">
        <v>548</v>
      </c>
      <c r="O33" s="58" t="s">
        <v>154</v>
      </c>
      <c r="P33" s="59" t="s">
        <v>104</v>
      </c>
      <c r="Q33" s="24"/>
      <c r="R33" s="8"/>
    </row>
    <row r="34" spans="1:18" s="13" customFormat="1" ht="28.5" customHeight="1" x14ac:dyDescent="0.25">
      <c r="A34" s="32" t="s">
        <v>150</v>
      </c>
      <c r="B34" s="50" t="s">
        <v>16</v>
      </c>
      <c r="C34" s="50" t="s">
        <v>66</v>
      </c>
      <c r="D34" s="51" t="s">
        <v>145</v>
      </c>
      <c r="E34" s="52" t="s">
        <v>144</v>
      </c>
      <c r="F34" s="52" t="s">
        <v>146</v>
      </c>
      <c r="G34" s="36">
        <v>1960</v>
      </c>
      <c r="H34" s="53">
        <v>42641</v>
      </c>
      <c r="I34" s="54">
        <v>123.5</v>
      </c>
      <c r="J34" s="55">
        <v>8</v>
      </c>
      <c r="K34" s="55">
        <v>4</v>
      </c>
      <c r="L34" s="56">
        <v>45291</v>
      </c>
      <c r="M34" s="57">
        <v>101.4</v>
      </c>
      <c r="N34" s="57">
        <v>644</v>
      </c>
      <c r="O34" s="58" t="s">
        <v>89</v>
      </c>
      <c r="P34" s="59" t="s">
        <v>104</v>
      </c>
      <c r="Q34" s="24"/>
      <c r="R34" s="12"/>
    </row>
    <row r="35" spans="1:18" ht="18.75" customHeight="1" x14ac:dyDescent="0.25">
      <c r="A35" s="122" t="s">
        <v>71</v>
      </c>
      <c r="B35" s="123"/>
      <c r="C35" s="123"/>
      <c r="D35" s="65"/>
      <c r="E35" s="65"/>
      <c r="F35" s="65"/>
      <c r="G35" s="39" t="s">
        <v>7</v>
      </c>
      <c r="H35" s="40" t="s">
        <v>7</v>
      </c>
      <c r="I35" s="47">
        <f>SUM(I36:I44)</f>
        <v>4521.8500000000004</v>
      </c>
      <c r="J35" s="43">
        <f t="shared" ref="J35:N35" si="7">SUM(J36:J44)</f>
        <v>265</v>
      </c>
      <c r="K35" s="43">
        <f t="shared" si="7"/>
        <v>125</v>
      </c>
      <c r="L35" s="47" t="s">
        <v>7</v>
      </c>
      <c r="M35" s="47">
        <f t="shared" si="7"/>
        <v>4164.42</v>
      </c>
      <c r="N35" s="47">
        <f t="shared" si="7"/>
        <v>14615</v>
      </c>
      <c r="O35" s="43" t="s">
        <v>7</v>
      </c>
      <c r="P35" s="43" t="s">
        <v>7</v>
      </c>
      <c r="Q35" s="23"/>
    </row>
    <row r="36" spans="1:18" ht="31.5" customHeight="1" x14ac:dyDescent="0.25">
      <c r="A36" s="32" t="s">
        <v>57</v>
      </c>
      <c r="B36" s="50" t="s">
        <v>21</v>
      </c>
      <c r="C36" s="50" t="s">
        <v>184</v>
      </c>
      <c r="D36" s="51" t="s">
        <v>145</v>
      </c>
      <c r="E36" s="52" t="s">
        <v>144</v>
      </c>
      <c r="F36" s="52" t="s">
        <v>146</v>
      </c>
      <c r="G36" s="36">
        <v>1968</v>
      </c>
      <c r="H36" s="53">
        <v>41466</v>
      </c>
      <c r="I36" s="54">
        <v>122.2</v>
      </c>
      <c r="J36" s="55">
        <v>8</v>
      </c>
      <c r="K36" s="55">
        <v>3</v>
      </c>
      <c r="L36" s="56">
        <v>45291</v>
      </c>
      <c r="M36" s="57">
        <v>1214</v>
      </c>
      <c r="N36" s="57">
        <v>1214</v>
      </c>
      <c r="O36" s="58" t="s">
        <v>185</v>
      </c>
      <c r="P36" s="59" t="s">
        <v>104</v>
      </c>
      <c r="Q36" s="23"/>
    </row>
    <row r="37" spans="1:18" s="13" customFormat="1" ht="28.5" customHeight="1" x14ac:dyDescent="0.25">
      <c r="A37" s="32" t="s">
        <v>58</v>
      </c>
      <c r="B37" s="50" t="s">
        <v>21</v>
      </c>
      <c r="C37" s="50" t="s">
        <v>120</v>
      </c>
      <c r="D37" s="51" t="s">
        <v>145</v>
      </c>
      <c r="E37" s="52" t="s">
        <v>144</v>
      </c>
      <c r="F37" s="52" t="s">
        <v>146</v>
      </c>
      <c r="G37" s="36">
        <v>1976</v>
      </c>
      <c r="H37" s="53">
        <v>42704</v>
      </c>
      <c r="I37" s="54">
        <v>715.38</v>
      </c>
      <c r="J37" s="55">
        <v>35</v>
      </c>
      <c r="K37" s="55">
        <v>16</v>
      </c>
      <c r="L37" s="56">
        <v>44926</v>
      </c>
      <c r="M37" s="57">
        <v>444.69</v>
      </c>
      <c r="N37" s="57">
        <v>2365</v>
      </c>
      <c r="O37" s="58" t="s">
        <v>90</v>
      </c>
      <c r="P37" s="59" t="s">
        <v>104</v>
      </c>
      <c r="Q37" s="24"/>
      <c r="R37" s="12"/>
    </row>
    <row r="38" spans="1:18" s="13" customFormat="1" ht="27" customHeight="1" x14ac:dyDescent="0.25">
      <c r="A38" s="32" t="s">
        <v>59</v>
      </c>
      <c r="B38" s="50" t="s">
        <v>21</v>
      </c>
      <c r="C38" s="50" t="s">
        <v>155</v>
      </c>
      <c r="D38" s="51" t="s">
        <v>145</v>
      </c>
      <c r="E38" s="52" t="s">
        <v>144</v>
      </c>
      <c r="F38" s="52" t="s">
        <v>146</v>
      </c>
      <c r="G38" s="36">
        <v>1974</v>
      </c>
      <c r="H38" s="53">
        <v>41753</v>
      </c>
      <c r="I38" s="54">
        <v>569.04999999999995</v>
      </c>
      <c r="J38" s="55">
        <v>30</v>
      </c>
      <c r="K38" s="55">
        <v>16</v>
      </c>
      <c r="L38" s="56">
        <v>45291</v>
      </c>
      <c r="M38" s="57">
        <v>620.67999999999995</v>
      </c>
      <c r="N38" s="57">
        <v>1736</v>
      </c>
      <c r="O38" s="58" t="s">
        <v>156</v>
      </c>
      <c r="P38" s="59" t="s">
        <v>104</v>
      </c>
      <c r="Q38" s="24"/>
      <c r="R38" s="12"/>
    </row>
    <row r="39" spans="1:18" s="13" customFormat="1" ht="28.5" customHeight="1" x14ac:dyDescent="0.25">
      <c r="A39" s="32" t="s">
        <v>60</v>
      </c>
      <c r="B39" s="50" t="s">
        <v>21</v>
      </c>
      <c r="C39" s="50" t="s">
        <v>157</v>
      </c>
      <c r="D39" s="51" t="s">
        <v>145</v>
      </c>
      <c r="E39" s="52" t="s">
        <v>144</v>
      </c>
      <c r="F39" s="52" t="s">
        <v>146</v>
      </c>
      <c r="G39" s="36">
        <v>1955</v>
      </c>
      <c r="H39" s="53">
        <v>41351</v>
      </c>
      <c r="I39" s="54">
        <v>65.599999999999994</v>
      </c>
      <c r="J39" s="55">
        <v>11</v>
      </c>
      <c r="K39" s="55">
        <v>3</v>
      </c>
      <c r="L39" s="56">
        <v>45291</v>
      </c>
      <c r="M39" s="57">
        <v>108.4</v>
      </c>
      <c r="N39" s="57">
        <v>1504</v>
      </c>
      <c r="O39" s="58" t="s">
        <v>186</v>
      </c>
      <c r="P39" s="59" t="s">
        <v>104</v>
      </c>
      <c r="Q39" s="24"/>
      <c r="R39" s="12"/>
    </row>
    <row r="40" spans="1:18" ht="28.5" customHeight="1" x14ac:dyDescent="0.25">
      <c r="A40" s="32" t="s">
        <v>194</v>
      </c>
      <c r="B40" s="50" t="s">
        <v>21</v>
      </c>
      <c r="C40" s="50" t="s">
        <v>22</v>
      </c>
      <c r="D40" s="51" t="s">
        <v>145</v>
      </c>
      <c r="E40" s="52" t="s">
        <v>144</v>
      </c>
      <c r="F40" s="52" t="s">
        <v>146</v>
      </c>
      <c r="G40" s="36">
        <v>1959</v>
      </c>
      <c r="H40" s="53">
        <v>42710</v>
      </c>
      <c r="I40" s="54">
        <v>266.68</v>
      </c>
      <c r="J40" s="55">
        <v>23</v>
      </c>
      <c r="K40" s="55">
        <v>8</v>
      </c>
      <c r="L40" s="56">
        <v>43830</v>
      </c>
      <c r="M40" s="57">
        <v>160</v>
      </c>
      <c r="N40" s="57">
        <v>928</v>
      </c>
      <c r="O40" s="58" t="s">
        <v>91</v>
      </c>
      <c r="P40" s="59" t="s">
        <v>104</v>
      </c>
      <c r="Q40" s="24"/>
    </row>
    <row r="41" spans="1:18" ht="28.5" customHeight="1" x14ac:dyDescent="0.25">
      <c r="A41" s="32" t="s">
        <v>61</v>
      </c>
      <c r="B41" s="50" t="s">
        <v>21</v>
      </c>
      <c r="C41" s="50" t="s">
        <v>158</v>
      </c>
      <c r="D41" s="51" t="s">
        <v>145</v>
      </c>
      <c r="E41" s="52" t="s">
        <v>144</v>
      </c>
      <c r="F41" s="52" t="s">
        <v>146</v>
      </c>
      <c r="G41" s="36">
        <v>1965</v>
      </c>
      <c r="H41" s="53">
        <v>42704</v>
      </c>
      <c r="I41" s="54">
        <v>94.5</v>
      </c>
      <c r="J41" s="55">
        <v>3</v>
      </c>
      <c r="K41" s="55">
        <v>3</v>
      </c>
      <c r="L41" s="56">
        <v>45291</v>
      </c>
      <c r="M41" s="57">
        <v>161.15</v>
      </c>
      <c r="N41" s="57">
        <v>1389</v>
      </c>
      <c r="O41" s="58" t="s">
        <v>159</v>
      </c>
      <c r="P41" s="59" t="s">
        <v>104</v>
      </c>
      <c r="Q41" s="24"/>
    </row>
    <row r="42" spans="1:18" s="19" customFormat="1" ht="28.5" customHeight="1" x14ac:dyDescent="0.25">
      <c r="A42" s="32" t="s">
        <v>67</v>
      </c>
      <c r="B42" s="50" t="s">
        <v>21</v>
      </c>
      <c r="C42" s="50" t="s">
        <v>23</v>
      </c>
      <c r="D42" s="51" t="s">
        <v>145</v>
      </c>
      <c r="E42" s="52" t="s">
        <v>144</v>
      </c>
      <c r="F42" s="52" t="s">
        <v>146</v>
      </c>
      <c r="G42" s="36">
        <v>1939</v>
      </c>
      <c r="H42" s="53">
        <v>42479</v>
      </c>
      <c r="I42" s="54">
        <v>1015.02</v>
      </c>
      <c r="J42" s="55">
        <v>61</v>
      </c>
      <c r="K42" s="55">
        <v>30</v>
      </c>
      <c r="L42" s="56">
        <v>44561</v>
      </c>
      <c r="M42" s="57">
        <v>719.2</v>
      </c>
      <c r="N42" s="57">
        <v>2496</v>
      </c>
      <c r="O42" s="58" t="s">
        <v>93</v>
      </c>
      <c r="P42" s="59" t="s">
        <v>104</v>
      </c>
      <c r="Q42" s="24"/>
      <c r="R42" s="18"/>
    </row>
    <row r="43" spans="1:18" s="15" customFormat="1" ht="28.5" customHeight="1" x14ac:dyDescent="0.25">
      <c r="A43" s="32" t="s">
        <v>68</v>
      </c>
      <c r="B43" s="50" t="s">
        <v>21</v>
      </c>
      <c r="C43" s="50" t="s">
        <v>24</v>
      </c>
      <c r="D43" s="51" t="s">
        <v>145</v>
      </c>
      <c r="E43" s="52" t="s">
        <v>144</v>
      </c>
      <c r="F43" s="52" t="s">
        <v>146</v>
      </c>
      <c r="G43" s="36">
        <v>1946</v>
      </c>
      <c r="H43" s="53">
        <v>42479</v>
      </c>
      <c r="I43" s="54">
        <v>1556.92</v>
      </c>
      <c r="J43" s="55">
        <v>82</v>
      </c>
      <c r="K43" s="55">
        <v>42</v>
      </c>
      <c r="L43" s="56">
        <v>45291</v>
      </c>
      <c r="M43" s="57">
        <v>560.70000000000005</v>
      </c>
      <c r="N43" s="57">
        <v>1504</v>
      </c>
      <c r="O43" s="58" t="s">
        <v>94</v>
      </c>
      <c r="P43" s="59" t="s">
        <v>104</v>
      </c>
      <c r="Q43" s="24"/>
      <c r="R43" s="14"/>
    </row>
    <row r="44" spans="1:18" s="19" customFormat="1" ht="29.25" customHeight="1" x14ac:dyDescent="0.25">
      <c r="A44" s="32" t="s">
        <v>69</v>
      </c>
      <c r="B44" s="50" t="s">
        <v>21</v>
      </c>
      <c r="C44" s="50" t="s">
        <v>70</v>
      </c>
      <c r="D44" s="51" t="s">
        <v>145</v>
      </c>
      <c r="E44" s="52" t="s">
        <v>144</v>
      </c>
      <c r="F44" s="52" t="s">
        <v>146</v>
      </c>
      <c r="G44" s="36">
        <v>1962</v>
      </c>
      <c r="H44" s="53">
        <v>42704</v>
      </c>
      <c r="I44" s="54">
        <v>116.5</v>
      </c>
      <c r="J44" s="55">
        <v>12</v>
      </c>
      <c r="K44" s="55">
        <v>4</v>
      </c>
      <c r="L44" s="56">
        <v>44561</v>
      </c>
      <c r="M44" s="57">
        <v>175.6</v>
      </c>
      <c r="N44" s="57">
        <v>1479</v>
      </c>
      <c r="O44" s="58" t="s">
        <v>92</v>
      </c>
      <c r="P44" s="59" t="s">
        <v>104</v>
      </c>
      <c r="Q44" s="24"/>
      <c r="R44" s="18"/>
    </row>
    <row r="45" spans="1:18" s="19" customFormat="1" ht="18.75" customHeight="1" x14ac:dyDescent="0.25">
      <c r="A45" s="137" t="s">
        <v>197</v>
      </c>
      <c r="B45" s="138"/>
      <c r="C45" s="138"/>
      <c r="D45" s="139"/>
      <c r="E45" s="97"/>
      <c r="F45" s="97"/>
      <c r="G45" s="98" t="s">
        <v>7</v>
      </c>
      <c r="H45" s="99" t="s">
        <v>7</v>
      </c>
      <c r="I45" s="100">
        <f>I46+I47</f>
        <v>224.96</v>
      </c>
      <c r="J45" s="48">
        <f t="shared" ref="J45:K45" si="8">J46+J47</f>
        <v>22</v>
      </c>
      <c r="K45" s="48">
        <f t="shared" si="8"/>
        <v>6</v>
      </c>
      <c r="L45" s="48" t="s">
        <v>7</v>
      </c>
      <c r="M45" s="100">
        <f>M46+M47</f>
        <v>527.67999999999995</v>
      </c>
      <c r="N45" s="100">
        <f>N46+N47</f>
        <v>790</v>
      </c>
      <c r="O45" s="98" t="s">
        <v>7</v>
      </c>
      <c r="P45" s="101" t="s">
        <v>7</v>
      </c>
      <c r="Q45" s="24"/>
      <c r="R45" s="18"/>
    </row>
    <row r="46" spans="1:18" s="19" customFormat="1" ht="29.25" customHeight="1" x14ac:dyDescent="0.25">
      <c r="A46" s="32" t="s">
        <v>107</v>
      </c>
      <c r="B46" s="50" t="s">
        <v>187</v>
      </c>
      <c r="C46" s="50" t="s">
        <v>195</v>
      </c>
      <c r="D46" s="51" t="s">
        <v>145</v>
      </c>
      <c r="E46" s="52" t="s">
        <v>144</v>
      </c>
      <c r="F46" s="52" t="s">
        <v>146</v>
      </c>
      <c r="G46" s="51">
        <v>1969</v>
      </c>
      <c r="H46" s="53">
        <v>42530</v>
      </c>
      <c r="I46" s="54">
        <v>169.56</v>
      </c>
      <c r="J46" s="55">
        <v>17</v>
      </c>
      <c r="K46" s="55">
        <v>4</v>
      </c>
      <c r="L46" s="56">
        <v>45291</v>
      </c>
      <c r="M46" s="57">
        <v>349.64</v>
      </c>
      <c r="N46" s="57">
        <v>600</v>
      </c>
      <c r="O46" s="96" t="s">
        <v>191</v>
      </c>
      <c r="P46" s="59" t="s">
        <v>118</v>
      </c>
      <c r="Q46" s="24"/>
      <c r="R46" s="18"/>
    </row>
    <row r="47" spans="1:18" s="19" customFormat="1" ht="29.25" customHeight="1" x14ac:dyDescent="0.25">
      <c r="A47" s="85" t="s">
        <v>108</v>
      </c>
      <c r="B47" s="50" t="s">
        <v>187</v>
      </c>
      <c r="C47" s="50" t="s">
        <v>196</v>
      </c>
      <c r="D47" s="51" t="s">
        <v>145</v>
      </c>
      <c r="E47" s="52" t="s">
        <v>144</v>
      </c>
      <c r="F47" s="52" t="s">
        <v>146</v>
      </c>
      <c r="G47" s="51">
        <v>1935</v>
      </c>
      <c r="H47" s="53">
        <v>42322</v>
      </c>
      <c r="I47" s="54">
        <v>55.4</v>
      </c>
      <c r="J47" s="55">
        <v>5</v>
      </c>
      <c r="K47" s="55">
        <v>2</v>
      </c>
      <c r="L47" s="56">
        <v>45291</v>
      </c>
      <c r="M47" s="57">
        <v>178.04</v>
      </c>
      <c r="N47" s="57">
        <v>190</v>
      </c>
      <c r="O47" s="96" t="s">
        <v>192</v>
      </c>
      <c r="P47" s="59" t="s">
        <v>118</v>
      </c>
      <c r="Q47" s="24"/>
      <c r="R47" s="18"/>
    </row>
    <row r="48" spans="1:18" s="19" customFormat="1" ht="18.75" customHeight="1" x14ac:dyDescent="0.25">
      <c r="A48" s="124" t="s">
        <v>177</v>
      </c>
      <c r="B48" s="125"/>
      <c r="C48" s="125"/>
      <c r="D48" s="97"/>
      <c r="E48" s="97"/>
      <c r="F48" s="97"/>
      <c r="G48" s="98" t="s">
        <v>7</v>
      </c>
      <c r="H48" s="99" t="s">
        <v>7</v>
      </c>
      <c r="I48" s="100">
        <f>SUM(I49:I53)</f>
        <v>845.9</v>
      </c>
      <c r="J48" s="48">
        <f>SUM(J49:J53)</f>
        <v>46</v>
      </c>
      <c r="K48" s="48">
        <f>SUM(K49:K53)</f>
        <v>21</v>
      </c>
      <c r="L48" s="48" t="s">
        <v>7</v>
      </c>
      <c r="M48" s="100">
        <f>SUM(M49:M53)</f>
        <v>1183.3</v>
      </c>
      <c r="N48" s="100">
        <f>SUM(N49:N53)</f>
        <v>1848.1000000000001</v>
      </c>
      <c r="O48" s="98" t="s">
        <v>7</v>
      </c>
      <c r="P48" s="101" t="s">
        <v>7</v>
      </c>
      <c r="Q48" s="24"/>
      <c r="R48" s="18"/>
    </row>
    <row r="49" spans="1:18" s="19" customFormat="1" ht="29.25" customHeight="1" x14ac:dyDescent="0.25">
      <c r="A49" s="86" t="s">
        <v>109</v>
      </c>
      <c r="B49" s="87" t="s">
        <v>160</v>
      </c>
      <c r="C49" s="87" t="s">
        <v>176</v>
      </c>
      <c r="D49" s="88" t="s">
        <v>145</v>
      </c>
      <c r="E49" s="89" t="s">
        <v>144</v>
      </c>
      <c r="F49" s="89" t="s">
        <v>146</v>
      </c>
      <c r="G49" s="90">
        <v>1955</v>
      </c>
      <c r="H49" s="91">
        <v>41598</v>
      </c>
      <c r="I49" s="92">
        <v>79.400000000000006</v>
      </c>
      <c r="J49" s="93">
        <v>5</v>
      </c>
      <c r="K49" s="93">
        <v>2</v>
      </c>
      <c r="L49" s="56">
        <v>45291</v>
      </c>
      <c r="M49" s="94">
        <v>85</v>
      </c>
      <c r="N49" s="95">
        <v>367.2</v>
      </c>
      <c r="O49" s="96" t="s">
        <v>161</v>
      </c>
      <c r="P49" s="83" t="s">
        <v>104</v>
      </c>
      <c r="Q49" s="24"/>
      <c r="R49" s="18"/>
    </row>
    <row r="50" spans="1:18" s="19" customFormat="1" ht="28.5" customHeight="1" x14ac:dyDescent="0.25">
      <c r="A50" s="32" t="s">
        <v>114</v>
      </c>
      <c r="B50" s="50" t="s">
        <v>121</v>
      </c>
      <c r="C50" s="50" t="s">
        <v>105</v>
      </c>
      <c r="D50" s="51" t="s">
        <v>145</v>
      </c>
      <c r="E50" s="52" t="s">
        <v>144</v>
      </c>
      <c r="F50" s="52" t="s">
        <v>146</v>
      </c>
      <c r="G50" s="36">
        <v>1958</v>
      </c>
      <c r="H50" s="53">
        <v>41585</v>
      </c>
      <c r="I50" s="54">
        <v>186.4</v>
      </c>
      <c r="J50" s="55">
        <v>8</v>
      </c>
      <c r="K50" s="55">
        <v>4</v>
      </c>
      <c r="L50" s="56">
        <v>45291</v>
      </c>
      <c r="M50" s="63">
        <v>268.5</v>
      </c>
      <c r="N50" s="64">
        <v>309</v>
      </c>
      <c r="O50" s="69" t="s">
        <v>119</v>
      </c>
      <c r="P50" s="59" t="s">
        <v>104</v>
      </c>
      <c r="Q50" s="24"/>
      <c r="R50" s="18"/>
    </row>
    <row r="51" spans="1:18" s="19" customFormat="1" ht="29.25" customHeight="1" x14ac:dyDescent="0.25">
      <c r="A51" s="32" t="s">
        <v>115</v>
      </c>
      <c r="B51" s="50" t="s">
        <v>121</v>
      </c>
      <c r="C51" s="50" t="s">
        <v>129</v>
      </c>
      <c r="D51" s="51" t="s">
        <v>145</v>
      </c>
      <c r="E51" s="52" t="s">
        <v>144</v>
      </c>
      <c r="F51" s="52" t="s">
        <v>146</v>
      </c>
      <c r="G51" s="36">
        <v>1969</v>
      </c>
      <c r="H51" s="53">
        <v>41638</v>
      </c>
      <c r="I51" s="54">
        <v>90.1</v>
      </c>
      <c r="J51" s="55">
        <v>10</v>
      </c>
      <c r="K51" s="55">
        <v>3</v>
      </c>
      <c r="L51" s="56">
        <v>45291</v>
      </c>
      <c r="M51" s="63">
        <v>161.80000000000001</v>
      </c>
      <c r="N51" s="64">
        <v>400</v>
      </c>
      <c r="O51" s="69" t="s">
        <v>130</v>
      </c>
      <c r="P51" s="59" t="s">
        <v>104</v>
      </c>
      <c r="Q51" s="24"/>
      <c r="R51" s="18"/>
    </row>
    <row r="52" spans="1:18" s="19" customFormat="1" ht="27.75" customHeight="1" x14ac:dyDescent="0.25">
      <c r="A52" s="32" t="s">
        <v>116</v>
      </c>
      <c r="B52" s="50" t="s">
        <v>122</v>
      </c>
      <c r="C52" s="50" t="s">
        <v>106</v>
      </c>
      <c r="D52" s="51" t="s">
        <v>145</v>
      </c>
      <c r="E52" s="52" t="s">
        <v>144</v>
      </c>
      <c r="F52" s="52" t="s">
        <v>146</v>
      </c>
      <c r="G52" s="36">
        <v>1979</v>
      </c>
      <c r="H52" s="53">
        <v>41319</v>
      </c>
      <c r="I52" s="54">
        <v>117.7</v>
      </c>
      <c r="J52" s="55">
        <v>5</v>
      </c>
      <c r="K52" s="55">
        <v>4</v>
      </c>
      <c r="L52" s="56">
        <v>45291</v>
      </c>
      <c r="M52" s="63">
        <v>333.6</v>
      </c>
      <c r="N52" s="64">
        <v>333.6</v>
      </c>
      <c r="O52" s="69" t="s">
        <v>131</v>
      </c>
      <c r="P52" s="70" t="s">
        <v>118</v>
      </c>
      <c r="Q52" s="24"/>
      <c r="R52" s="18"/>
    </row>
    <row r="53" spans="1:18" s="19" customFormat="1" ht="29.25" customHeight="1" x14ac:dyDescent="0.25">
      <c r="A53" s="32" t="s">
        <v>134</v>
      </c>
      <c r="B53" s="50" t="s">
        <v>122</v>
      </c>
      <c r="C53" s="50" t="s">
        <v>128</v>
      </c>
      <c r="D53" s="51" t="s">
        <v>145</v>
      </c>
      <c r="E53" s="52" t="s">
        <v>144</v>
      </c>
      <c r="F53" s="52" t="s">
        <v>146</v>
      </c>
      <c r="G53" s="36">
        <v>1980</v>
      </c>
      <c r="H53" s="53">
        <v>41319</v>
      </c>
      <c r="I53" s="54">
        <v>372.3</v>
      </c>
      <c r="J53" s="55">
        <v>18</v>
      </c>
      <c r="K53" s="55">
        <v>8</v>
      </c>
      <c r="L53" s="71">
        <v>45291</v>
      </c>
      <c r="M53" s="63">
        <v>334.4</v>
      </c>
      <c r="N53" s="64">
        <v>438.3</v>
      </c>
      <c r="O53" s="72" t="s">
        <v>132</v>
      </c>
      <c r="P53" s="59" t="s">
        <v>118</v>
      </c>
      <c r="Q53" s="24"/>
      <c r="R53" s="18"/>
    </row>
    <row r="54" spans="1:18" ht="18.75" customHeight="1" x14ac:dyDescent="0.25">
      <c r="A54" s="122" t="s">
        <v>29</v>
      </c>
      <c r="B54" s="123"/>
      <c r="C54" s="123"/>
      <c r="D54" s="65"/>
      <c r="E54" s="65"/>
      <c r="F54" s="65"/>
      <c r="G54" s="39" t="s">
        <v>7</v>
      </c>
      <c r="H54" s="40" t="s">
        <v>7</v>
      </c>
      <c r="I54" s="47">
        <f>SUM(I55)</f>
        <v>975</v>
      </c>
      <c r="J54" s="48">
        <f>SUM(J55)</f>
        <v>60</v>
      </c>
      <c r="K54" s="48">
        <f>K55</f>
        <v>18</v>
      </c>
      <c r="L54" s="49" t="s">
        <v>7</v>
      </c>
      <c r="M54" s="47">
        <f t="shared" ref="M54:N54" si="9">SUM(M55)</f>
        <v>426.13</v>
      </c>
      <c r="N54" s="47">
        <f t="shared" si="9"/>
        <v>971</v>
      </c>
      <c r="O54" s="66" t="s">
        <v>7</v>
      </c>
      <c r="P54" s="66" t="s">
        <v>7</v>
      </c>
      <c r="Q54" s="23"/>
    </row>
    <row r="55" spans="1:18" ht="28.5" customHeight="1" x14ac:dyDescent="0.25">
      <c r="A55" s="32" t="s">
        <v>133</v>
      </c>
      <c r="B55" s="50" t="s">
        <v>37</v>
      </c>
      <c r="C55" s="50" t="s">
        <v>25</v>
      </c>
      <c r="D55" s="51" t="s">
        <v>145</v>
      </c>
      <c r="E55" s="52" t="s">
        <v>144</v>
      </c>
      <c r="F55" s="52" t="s">
        <v>146</v>
      </c>
      <c r="G55" s="36">
        <v>1998</v>
      </c>
      <c r="H55" s="53">
        <v>42500</v>
      </c>
      <c r="I55" s="54">
        <v>975</v>
      </c>
      <c r="J55" s="55">
        <v>60</v>
      </c>
      <c r="K55" s="55">
        <v>18</v>
      </c>
      <c r="L55" s="56">
        <v>44196</v>
      </c>
      <c r="M55" s="57">
        <v>426.13</v>
      </c>
      <c r="N55" s="57">
        <v>971</v>
      </c>
      <c r="O55" s="58" t="s">
        <v>95</v>
      </c>
      <c r="P55" s="59" t="s">
        <v>104</v>
      </c>
      <c r="Q55" s="24"/>
    </row>
    <row r="56" spans="1:18" ht="18.75" customHeight="1" x14ac:dyDescent="0.25">
      <c r="A56" s="122" t="s">
        <v>178</v>
      </c>
      <c r="B56" s="123"/>
      <c r="C56" s="123"/>
      <c r="D56" s="65"/>
      <c r="E56" s="65"/>
      <c r="F56" s="65"/>
      <c r="G56" s="39" t="s">
        <v>7</v>
      </c>
      <c r="H56" s="40" t="s">
        <v>7</v>
      </c>
      <c r="I56" s="47">
        <f>SUM(I57:I58)</f>
        <v>751.3</v>
      </c>
      <c r="J56" s="48">
        <f t="shared" ref="J56:N56" si="10">SUM(J57:J58)</f>
        <v>36</v>
      </c>
      <c r="K56" s="48">
        <f>K57+K58</f>
        <v>17</v>
      </c>
      <c r="L56" s="73" t="s">
        <v>7</v>
      </c>
      <c r="M56" s="41">
        <f t="shared" si="10"/>
        <v>619.4</v>
      </c>
      <c r="N56" s="41">
        <f t="shared" si="10"/>
        <v>933</v>
      </c>
      <c r="O56" s="43" t="s">
        <v>7</v>
      </c>
      <c r="P56" s="43" t="s">
        <v>7</v>
      </c>
      <c r="Q56" s="23"/>
    </row>
    <row r="57" spans="1:18" ht="27" customHeight="1" x14ac:dyDescent="0.25">
      <c r="A57" s="32" t="s">
        <v>135</v>
      </c>
      <c r="B57" s="50" t="s">
        <v>38</v>
      </c>
      <c r="C57" s="50" t="s">
        <v>39</v>
      </c>
      <c r="D57" s="51" t="s">
        <v>145</v>
      </c>
      <c r="E57" s="52" t="s">
        <v>144</v>
      </c>
      <c r="F57" s="52" t="s">
        <v>146</v>
      </c>
      <c r="G57" s="36">
        <v>1952</v>
      </c>
      <c r="H57" s="53">
        <v>41967</v>
      </c>
      <c r="I57" s="54">
        <v>384.6</v>
      </c>
      <c r="J57" s="55">
        <v>23</v>
      </c>
      <c r="K57" s="55">
        <v>9</v>
      </c>
      <c r="L57" s="56">
        <v>44196</v>
      </c>
      <c r="M57" s="57">
        <v>345.4</v>
      </c>
      <c r="N57" s="57">
        <v>613</v>
      </c>
      <c r="O57" s="74" t="s">
        <v>96</v>
      </c>
      <c r="P57" s="59" t="s">
        <v>104</v>
      </c>
      <c r="Q57" s="24"/>
    </row>
    <row r="58" spans="1:18" ht="27.75" customHeight="1" x14ac:dyDescent="0.25">
      <c r="A58" s="32" t="s">
        <v>162</v>
      </c>
      <c r="B58" s="50" t="s">
        <v>38</v>
      </c>
      <c r="C58" s="50" t="s">
        <v>123</v>
      </c>
      <c r="D58" s="51" t="s">
        <v>145</v>
      </c>
      <c r="E58" s="52" t="s">
        <v>144</v>
      </c>
      <c r="F58" s="52" t="s">
        <v>146</v>
      </c>
      <c r="G58" s="36">
        <v>1950</v>
      </c>
      <c r="H58" s="53">
        <v>41691</v>
      </c>
      <c r="I58" s="54">
        <v>366.7</v>
      </c>
      <c r="J58" s="55">
        <v>13</v>
      </c>
      <c r="K58" s="55">
        <v>8</v>
      </c>
      <c r="L58" s="56">
        <v>45291</v>
      </c>
      <c r="M58" s="63">
        <v>274</v>
      </c>
      <c r="N58" s="64">
        <v>320</v>
      </c>
      <c r="O58" s="75" t="s">
        <v>117</v>
      </c>
      <c r="P58" s="59" t="s">
        <v>104</v>
      </c>
      <c r="Q58" s="24"/>
    </row>
    <row r="59" spans="1:18" ht="18.75" customHeight="1" x14ac:dyDescent="0.25">
      <c r="A59" s="122" t="s">
        <v>30</v>
      </c>
      <c r="B59" s="123"/>
      <c r="C59" s="123"/>
      <c r="D59" s="65"/>
      <c r="E59" s="65"/>
      <c r="F59" s="65"/>
      <c r="G59" s="39" t="s">
        <v>7</v>
      </c>
      <c r="H59" s="40" t="s">
        <v>7</v>
      </c>
      <c r="I59" s="47">
        <f>SUM(I60)</f>
        <v>844.7</v>
      </c>
      <c r="J59" s="48">
        <f>SUM(J60)</f>
        <v>65</v>
      </c>
      <c r="K59" s="48">
        <f>K60</f>
        <v>20</v>
      </c>
      <c r="L59" s="76" t="s">
        <v>7</v>
      </c>
      <c r="M59" s="47">
        <f t="shared" ref="M59:N59" si="11">SUM(M60)</f>
        <v>612</v>
      </c>
      <c r="N59" s="47">
        <f t="shared" si="11"/>
        <v>2446</v>
      </c>
      <c r="O59" s="66" t="s">
        <v>7</v>
      </c>
      <c r="P59" s="43" t="s">
        <v>7</v>
      </c>
      <c r="Q59" s="23"/>
    </row>
    <row r="60" spans="1:18" ht="29.25" customHeight="1" x14ac:dyDescent="0.25">
      <c r="A60" s="32" t="s">
        <v>163</v>
      </c>
      <c r="B60" s="50" t="s">
        <v>40</v>
      </c>
      <c r="C60" s="50" t="s">
        <v>26</v>
      </c>
      <c r="D60" s="51" t="s">
        <v>145</v>
      </c>
      <c r="E60" s="52" t="s">
        <v>144</v>
      </c>
      <c r="F60" s="52" t="s">
        <v>146</v>
      </c>
      <c r="G60" s="36">
        <v>1983</v>
      </c>
      <c r="H60" s="53">
        <v>42529</v>
      </c>
      <c r="I60" s="54">
        <v>844.7</v>
      </c>
      <c r="J60" s="55">
        <v>65</v>
      </c>
      <c r="K60" s="55">
        <v>20</v>
      </c>
      <c r="L60" s="56">
        <v>44196</v>
      </c>
      <c r="M60" s="57">
        <v>612</v>
      </c>
      <c r="N60" s="57">
        <v>2446</v>
      </c>
      <c r="O60" s="58" t="s">
        <v>97</v>
      </c>
      <c r="P60" s="59" t="s">
        <v>104</v>
      </c>
      <c r="Q60" s="24"/>
    </row>
    <row r="61" spans="1:18" ht="18.75" customHeight="1" x14ac:dyDescent="0.25">
      <c r="A61" s="122" t="s">
        <v>179</v>
      </c>
      <c r="B61" s="123"/>
      <c r="C61" s="123"/>
      <c r="D61" s="65"/>
      <c r="E61" s="65"/>
      <c r="F61" s="65"/>
      <c r="G61" s="39" t="s">
        <v>7</v>
      </c>
      <c r="H61" s="40" t="s">
        <v>7</v>
      </c>
      <c r="I61" s="47">
        <f>SUM(I62:I63)</f>
        <v>980.7</v>
      </c>
      <c r="J61" s="48">
        <f>SUM(J62:J63)</f>
        <v>74</v>
      </c>
      <c r="K61" s="48">
        <f>K62+K63</f>
        <v>25</v>
      </c>
      <c r="L61" s="49" t="s">
        <v>7</v>
      </c>
      <c r="M61" s="47">
        <f t="shared" ref="M61:N61" si="12">SUM(M62:M63)</f>
        <v>735</v>
      </c>
      <c r="N61" s="47">
        <f t="shared" si="12"/>
        <v>1487.19</v>
      </c>
      <c r="O61" s="77" t="s">
        <v>7</v>
      </c>
      <c r="P61" s="78" t="s">
        <v>7</v>
      </c>
      <c r="Q61" s="23"/>
    </row>
    <row r="62" spans="1:18" s="13" customFormat="1" ht="28.5" customHeight="1" x14ac:dyDescent="0.25">
      <c r="A62" s="32" t="s">
        <v>167</v>
      </c>
      <c r="B62" s="50" t="s">
        <v>41</v>
      </c>
      <c r="C62" s="50" t="s">
        <v>62</v>
      </c>
      <c r="D62" s="51" t="s">
        <v>145</v>
      </c>
      <c r="E62" s="52" t="s">
        <v>144</v>
      </c>
      <c r="F62" s="52" t="s">
        <v>146</v>
      </c>
      <c r="G62" s="36">
        <v>1964</v>
      </c>
      <c r="H62" s="53">
        <v>42662</v>
      </c>
      <c r="I62" s="54">
        <v>552.5</v>
      </c>
      <c r="J62" s="55">
        <v>41</v>
      </c>
      <c r="K62" s="55">
        <v>12</v>
      </c>
      <c r="L62" s="56">
        <v>45291</v>
      </c>
      <c r="M62" s="57">
        <v>313</v>
      </c>
      <c r="N62" s="57">
        <v>713</v>
      </c>
      <c r="O62" s="58" t="s">
        <v>98</v>
      </c>
      <c r="P62" s="59" t="s">
        <v>104</v>
      </c>
      <c r="Q62" s="24"/>
      <c r="R62" s="12"/>
    </row>
    <row r="63" spans="1:18" s="13" customFormat="1" ht="27" customHeight="1" x14ac:dyDescent="0.25">
      <c r="A63" s="32" t="s">
        <v>168</v>
      </c>
      <c r="B63" s="50" t="s">
        <v>41</v>
      </c>
      <c r="C63" s="50" t="s">
        <v>64</v>
      </c>
      <c r="D63" s="51" t="s">
        <v>145</v>
      </c>
      <c r="E63" s="52" t="s">
        <v>144</v>
      </c>
      <c r="F63" s="52" t="s">
        <v>146</v>
      </c>
      <c r="G63" s="36">
        <v>1966</v>
      </c>
      <c r="H63" s="53">
        <v>42662</v>
      </c>
      <c r="I63" s="54">
        <v>428.2</v>
      </c>
      <c r="J63" s="55">
        <v>33</v>
      </c>
      <c r="K63" s="55">
        <v>13</v>
      </c>
      <c r="L63" s="56">
        <v>45291</v>
      </c>
      <c r="M63" s="57">
        <v>422</v>
      </c>
      <c r="N63" s="57">
        <v>774.19</v>
      </c>
      <c r="O63" s="58" t="s">
        <v>99</v>
      </c>
      <c r="P63" s="59" t="s">
        <v>104</v>
      </c>
      <c r="Q63" s="24"/>
      <c r="R63" s="12"/>
    </row>
    <row r="64" spans="1:18" s="13" customFormat="1" ht="19.5" customHeight="1" x14ac:dyDescent="0.25">
      <c r="A64" s="122" t="s">
        <v>180</v>
      </c>
      <c r="B64" s="123"/>
      <c r="C64" s="123"/>
      <c r="D64" s="65"/>
      <c r="E64" s="65"/>
      <c r="F64" s="65"/>
      <c r="G64" s="39" t="s">
        <v>7</v>
      </c>
      <c r="H64" s="40" t="s">
        <v>7</v>
      </c>
      <c r="I64" s="47">
        <f>SUM(I65:I67)</f>
        <v>1274.2</v>
      </c>
      <c r="J64" s="43">
        <f t="shared" ref="J64:K64" si="13">SUM(J65:J67)</f>
        <v>103</v>
      </c>
      <c r="K64" s="43">
        <f t="shared" si="13"/>
        <v>41</v>
      </c>
      <c r="L64" s="79" t="s">
        <v>7</v>
      </c>
      <c r="M64" s="47">
        <f t="shared" ref="M64" si="14">SUM(M65:M67)</f>
        <v>1908.1</v>
      </c>
      <c r="N64" s="47">
        <f t="shared" ref="N64" si="15">SUM(N65:N67)</f>
        <v>2971</v>
      </c>
      <c r="O64" s="77" t="s">
        <v>7</v>
      </c>
      <c r="P64" s="78" t="s">
        <v>7</v>
      </c>
      <c r="Q64" s="24"/>
      <c r="R64" s="12"/>
    </row>
    <row r="65" spans="1:18" s="13" customFormat="1" ht="27" customHeight="1" x14ac:dyDescent="0.25">
      <c r="A65" s="32" t="s">
        <v>172</v>
      </c>
      <c r="B65" s="50" t="s">
        <v>164</v>
      </c>
      <c r="C65" s="50" t="s">
        <v>165</v>
      </c>
      <c r="D65" s="51" t="s">
        <v>145</v>
      </c>
      <c r="E65" s="52" t="s">
        <v>144</v>
      </c>
      <c r="F65" s="52" t="s">
        <v>146</v>
      </c>
      <c r="G65" s="36">
        <v>1987</v>
      </c>
      <c r="H65" s="53">
        <v>42734</v>
      </c>
      <c r="I65" s="54">
        <v>974.2</v>
      </c>
      <c r="J65" s="55">
        <v>82</v>
      </c>
      <c r="K65" s="55">
        <v>33</v>
      </c>
      <c r="L65" s="56">
        <v>45291</v>
      </c>
      <c r="M65" s="80">
        <v>804.9</v>
      </c>
      <c r="N65" s="57">
        <v>964</v>
      </c>
      <c r="O65" s="58" t="s">
        <v>166</v>
      </c>
      <c r="P65" s="59" t="s">
        <v>104</v>
      </c>
      <c r="Q65" s="24"/>
      <c r="R65" s="12"/>
    </row>
    <row r="66" spans="1:18" s="13" customFormat="1" ht="27.75" customHeight="1" x14ac:dyDescent="0.25">
      <c r="A66" s="32" t="s">
        <v>173</v>
      </c>
      <c r="B66" s="50" t="s">
        <v>164</v>
      </c>
      <c r="C66" s="50" t="s">
        <v>198</v>
      </c>
      <c r="D66" s="51" t="s">
        <v>145</v>
      </c>
      <c r="E66" s="52" t="s">
        <v>144</v>
      </c>
      <c r="F66" s="52" t="s">
        <v>146</v>
      </c>
      <c r="G66" s="36">
        <v>1947</v>
      </c>
      <c r="H66" s="53">
        <v>42734</v>
      </c>
      <c r="I66" s="54">
        <v>177.2</v>
      </c>
      <c r="J66" s="55">
        <v>8</v>
      </c>
      <c r="K66" s="55">
        <v>4</v>
      </c>
      <c r="L66" s="56">
        <v>45291</v>
      </c>
      <c r="M66" s="80">
        <v>692.1</v>
      </c>
      <c r="N66" s="57">
        <v>1485</v>
      </c>
      <c r="O66" s="58" t="s">
        <v>169</v>
      </c>
      <c r="P66" s="59" t="s">
        <v>104</v>
      </c>
      <c r="Q66" s="24"/>
      <c r="R66" s="12"/>
    </row>
    <row r="67" spans="1:18" s="13" customFormat="1" ht="27.75" customHeight="1" x14ac:dyDescent="0.25">
      <c r="A67" s="32" t="s">
        <v>174</v>
      </c>
      <c r="B67" s="50" t="s">
        <v>164</v>
      </c>
      <c r="C67" s="50" t="s">
        <v>170</v>
      </c>
      <c r="D67" s="51" t="s">
        <v>145</v>
      </c>
      <c r="E67" s="52" t="s">
        <v>144</v>
      </c>
      <c r="F67" s="52" t="s">
        <v>146</v>
      </c>
      <c r="G67" s="36">
        <v>1924</v>
      </c>
      <c r="H67" s="53">
        <v>42734</v>
      </c>
      <c r="I67" s="54">
        <v>122.8</v>
      </c>
      <c r="J67" s="55">
        <v>13</v>
      </c>
      <c r="K67" s="55">
        <v>4</v>
      </c>
      <c r="L67" s="56">
        <v>45291</v>
      </c>
      <c r="M67" s="80">
        <v>411.1</v>
      </c>
      <c r="N67" s="57">
        <v>522</v>
      </c>
      <c r="O67" s="58" t="s">
        <v>171</v>
      </c>
      <c r="P67" s="59" t="s">
        <v>104</v>
      </c>
      <c r="Q67" s="24"/>
      <c r="R67" s="12"/>
    </row>
    <row r="68" spans="1:18" s="13" customFormat="1" ht="18.75" customHeight="1" x14ac:dyDescent="0.25">
      <c r="A68" s="122" t="s">
        <v>181</v>
      </c>
      <c r="B68" s="123"/>
      <c r="C68" s="123"/>
      <c r="D68" s="65"/>
      <c r="E68" s="65"/>
      <c r="F68" s="65"/>
      <c r="G68" s="67" t="s">
        <v>7</v>
      </c>
      <c r="H68" s="68" t="s">
        <v>7</v>
      </c>
      <c r="I68" s="47">
        <f>SUM(I69:I71)</f>
        <v>224</v>
      </c>
      <c r="J68" s="48">
        <f t="shared" ref="J68:N68" si="16">SUM(J69:J71)</f>
        <v>15</v>
      </c>
      <c r="K68" s="48">
        <f>K69+K70+K71</f>
        <v>6</v>
      </c>
      <c r="L68" s="81" t="s">
        <v>7</v>
      </c>
      <c r="M68" s="41">
        <f t="shared" si="16"/>
        <v>357.25</v>
      </c>
      <c r="N68" s="41">
        <f t="shared" si="16"/>
        <v>3106</v>
      </c>
      <c r="O68" s="47" t="s">
        <v>7</v>
      </c>
      <c r="P68" s="82" t="s">
        <v>7</v>
      </c>
      <c r="Q68" s="24"/>
      <c r="R68" s="12"/>
    </row>
    <row r="69" spans="1:18" s="13" customFormat="1" ht="27" customHeight="1" x14ac:dyDescent="0.25">
      <c r="A69" s="32" t="s">
        <v>188</v>
      </c>
      <c r="B69" s="50" t="s">
        <v>124</v>
      </c>
      <c r="C69" s="50" t="s">
        <v>125</v>
      </c>
      <c r="D69" s="51" t="s">
        <v>145</v>
      </c>
      <c r="E69" s="52" t="s">
        <v>144</v>
      </c>
      <c r="F69" s="52" t="s">
        <v>146</v>
      </c>
      <c r="G69" s="36">
        <v>1986</v>
      </c>
      <c r="H69" s="53">
        <v>42655</v>
      </c>
      <c r="I69" s="54">
        <v>63.3</v>
      </c>
      <c r="J69" s="55">
        <v>5</v>
      </c>
      <c r="K69" s="55">
        <v>2</v>
      </c>
      <c r="L69" s="56">
        <v>45291</v>
      </c>
      <c r="M69" s="63">
        <v>91.2</v>
      </c>
      <c r="N69" s="64">
        <v>1036</v>
      </c>
      <c r="O69" s="58" t="s">
        <v>110</v>
      </c>
      <c r="P69" s="83" t="s">
        <v>104</v>
      </c>
      <c r="Q69" s="24"/>
      <c r="R69" s="12"/>
    </row>
    <row r="70" spans="1:18" s="13" customFormat="1" ht="27" customHeight="1" x14ac:dyDescent="0.25">
      <c r="A70" s="32" t="s">
        <v>189</v>
      </c>
      <c r="B70" s="50" t="s">
        <v>124</v>
      </c>
      <c r="C70" s="50" t="s">
        <v>126</v>
      </c>
      <c r="D70" s="51" t="s">
        <v>145</v>
      </c>
      <c r="E70" s="52" t="s">
        <v>144</v>
      </c>
      <c r="F70" s="52" t="s">
        <v>146</v>
      </c>
      <c r="G70" s="36">
        <v>1986</v>
      </c>
      <c r="H70" s="53">
        <v>42655</v>
      </c>
      <c r="I70" s="54">
        <v>134.69999999999999</v>
      </c>
      <c r="J70" s="55">
        <v>7</v>
      </c>
      <c r="K70" s="55">
        <v>3</v>
      </c>
      <c r="L70" s="56">
        <v>45291</v>
      </c>
      <c r="M70" s="63">
        <v>180.5</v>
      </c>
      <c r="N70" s="64">
        <v>1286</v>
      </c>
      <c r="O70" s="58" t="s">
        <v>111</v>
      </c>
      <c r="P70" s="59" t="s">
        <v>104</v>
      </c>
      <c r="Q70" s="24"/>
      <c r="R70" s="12"/>
    </row>
    <row r="71" spans="1:18" s="13" customFormat="1" ht="28.5" customHeight="1" x14ac:dyDescent="0.25">
      <c r="A71" s="32" t="s">
        <v>190</v>
      </c>
      <c r="B71" s="50" t="s">
        <v>124</v>
      </c>
      <c r="C71" s="50" t="s">
        <v>112</v>
      </c>
      <c r="D71" s="51" t="s">
        <v>145</v>
      </c>
      <c r="E71" s="52" t="s">
        <v>144</v>
      </c>
      <c r="F71" s="52" t="s">
        <v>146</v>
      </c>
      <c r="G71" s="36">
        <v>1962</v>
      </c>
      <c r="H71" s="53">
        <v>42655</v>
      </c>
      <c r="I71" s="54">
        <v>26</v>
      </c>
      <c r="J71" s="55">
        <v>3</v>
      </c>
      <c r="K71" s="55">
        <v>1</v>
      </c>
      <c r="L71" s="56">
        <v>45291</v>
      </c>
      <c r="M71" s="63">
        <v>85.55</v>
      </c>
      <c r="N71" s="64">
        <v>784</v>
      </c>
      <c r="O71" s="58" t="s">
        <v>113</v>
      </c>
      <c r="P71" s="59" t="s">
        <v>104</v>
      </c>
      <c r="Q71" s="24"/>
      <c r="R71" s="12"/>
    </row>
    <row r="72" spans="1:18" ht="32.25" customHeight="1" x14ac:dyDescent="0.25">
      <c r="A72" s="120" t="s">
        <v>137</v>
      </c>
      <c r="B72" s="121"/>
      <c r="C72" s="121"/>
      <c r="D72" s="84"/>
      <c r="E72" s="84"/>
      <c r="F72" s="84"/>
      <c r="G72" s="39" t="s">
        <v>7</v>
      </c>
      <c r="H72" s="40" t="s">
        <v>7</v>
      </c>
      <c r="I72" s="47">
        <f>SUM(I73)</f>
        <v>977.2</v>
      </c>
      <c r="J72" s="48">
        <f>SUM(J73)</f>
        <v>72</v>
      </c>
      <c r="K72" s="48">
        <f>K73</f>
        <v>31</v>
      </c>
      <c r="L72" s="76" t="s">
        <v>7</v>
      </c>
      <c r="M72" s="47">
        <f t="shared" ref="M72:N72" si="17">SUM(M73)</f>
        <v>1179.5999999999999</v>
      </c>
      <c r="N72" s="47">
        <f t="shared" si="17"/>
        <v>2021</v>
      </c>
      <c r="O72" s="43" t="s">
        <v>7</v>
      </c>
      <c r="P72" s="43" t="s">
        <v>7</v>
      </c>
      <c r="Q72" s="23"/>
    </row>
    <row r="73" spans="1:18" ht="18.75" customHeight="1" x14ac:dyDescent="0.25">
      <c r="A73" s="122" t="s">
        <v>36</v>
      </c>
      <c r="B73" s="123"/>
      <c r="C73" s="123"/>
      <c r="D73" s="65"/>
      <c r="E73" s="65"/>
      <c r="F73" s="65"/>
      <c r="G73" s="39" t="s">
        <v>7</v>
      </c>
      <c r="H73" s="40" t="s">
        <v>7</v>
      </c>
      <c r="I73" s="47">
        <f>SUM(I74:I76)</f>
        <v>977.2</v>
      </c>
      <c r="J73" s="48">
        <f>SUM(J74:J76)</f>
        <v>72</v>
      </c>
      <c r="K73" s="48">
        <f>K74+K75+K76</f>
        <v>31</v>
      </c>
      <c r="L73" s="49" t="s">
        <v>7</v>
      </c>
      <c r="M73" s="47">
        <f t="shared" ref="M73:N73" si="18">SUM(M74:M76)</f>
        <v>1179.5999999999999</v>
      </c>
      <c r="N73" s="47">
        <f t="shared" si="18"/>
        <v>2021</v>
      </c>
      <c r="O73" s="43" t="s">
        <v>7</v>
      </c>
      <c r="P73" s="43" t="s">
        <v>7</v>
      </c>
      <c r="Q73" s="23"/>
    </row>
    <row r="74" spans="1:18" s="17" customFormat="1" ht="30.75" customHeight="1" x14ac:dyDescent="0.25">
      <c r="A74" s="32" t="s">
        <v>42</v>
      </c>
      <c r="B74" s="50" t="s">
        <v>16</v>
      </c>
      <c r="C74" s="50" t="s">
        <v>27</v>
      </c>
      <c r="D74" s="51" t="s">
        <v>145</v>
      </c>
      <c r="E74" s="52" t="s">
        <v>144</v>
      </c>
      <c r="F74" s="52" t="s">
        <v>146</v>
      </c>
      <c r="G74" s="36">
        <v>1959</v>
      </c>
      <c r="H74" s="53">
        <v>41940</v>
      </c>
      <c r="I74" s="54">
        <v>232.6</v>
      </c>
      <c r="J74" s="55">
        <v>14</v>
      </c>
      <c r="K74" s="55">
        <v>8</v>
      </c>
      <c r="L74" s="56">
        <v>45291</v>
      </c>
      <c r="M74" s="57">
        <v>406.8</v>
      </c>
      <c r="N74" s="57">
        <v>730</v>
      </c>
      <c r="O74" s="58" t="s">
        <v>100</v>
      </c>
      <c r="P74" s="59" t="s">
        <v>104</v>
      </c>
      <c r="Q74" s="24"/>
      <c r="R74" s="16"/>
    </row>
    <row r="75" spans="1:18" s="17" customFormat="1" ht="27" customHeight="1" x14ac:dyDescent="0.25">
      <c r="A75" s="32" t="s">
        <v>43</v>
      </c>
      <c r="B75" s="50" t="s">
        <v>16</v>
      </c>
      <c r="C75" s="50" t="s">
        <v>63</v>
      </c>
      <c r="D75" s="51" t="s">
        <v>145</v>
      </c>
      <c r="E75" s="52" t="s">
        <v>144</v>
      </c>
      <c r="F75" s="52" t="s">
        <v>146</v>
      </c>
      <c r="G75" s="36">
        <v>1959</v>
      </c>
      <c r="H75" s="53">
        <v>41940</v>
      </c>
      <c r="I75" s="54">
        <v>524.29999999999995</v>
      </c>
      <c r="J75" s="55">
        <v>44</v>
      </c>
      <c r="K75" s="55">
        <v>15</v>
      </c>
      <c r="L75" s="56">
        <v>45291</v>
      </c>
      <c r="M75" s="57">
        <v>567.79999999999995</v>
      </c>
      <c r="N75" s="57">
        <v>845</v>
      </c>
      <c r="O75" s="58" t="s">
        <v>101</v>
      </c>
      <c r="P75" s="59" t="s">
        <v>104</v>
      </c>
      <c r="Q75" s="24"/>
      <c r="R75" s="16"/>
    </row>
    <row r="76" spans="1:18" s="17" customFormat="1" ht="30" customHeight="1" x14ac:dyDescent="0.25">
      <c r="A76" s="32" t="s">
        <v>44</v>
      </c>
      <c r="B76" s="50" t="s">
        <v>16</v>
      </c>
      <c r="C76" s="50" t="s">
        <v>28</v>
      </c>
      <c r="D76" s="51" t="s">
        <v>145</v>
      </c>
      <c r="E76" s="52" t="s">
        <v>144</v>
      </c>
      <c r="F76" s="52" t="s">
        <v>146</v>
      </c>
      <c r="G76" s="36">
        <v>1959</v>
      </c>
      <c r="H76" s="53">
        <v>41940</v>
      </c>
      <c r="I76" s="54">
        <v>220.3</v>
      </c>
      <c r="J76" s="55">
        <v>14</v>
      </c>
      <c r="K76" s="55">
        <v>8</v>
      </c>
      <c r="L76" s="56">
        <v>45291</v>
      </c>
      <c r="M76" s="57">
        <v>205</v>
      </c>
      <c r="N76" s="57">
        <v>446</v>
      </c>
      <c r="O76" s="58" t="s">
        <v>102</v>
      </c>
      <c r="P76" s="59" t="s">
        <v>104</v>
      </c>
      <c r="Q76" s="24"/>
      <c r="R76" s="16"/>
    </row>
    <row r="77" spans="1:18" ht="21" customHeight="1" x14ac:dyDescent="0.25">
      <c r="A77" s="116"/>
      <c r="B77" s="116"/>
      <c r="C77" s="116"/>
      <c r="D77" s="116"/>
      <c r="E77" s="116"/>
      <c r="F77" s="116"/>
      <c r="G77" s="116"/>
      <c r="H77" s="116"/>
      <c r="I77" s="116"/>
      <c r="J77" s="117"/>
      <c r="K77" s="117"/>
      <c r="L77" s="117"/>
      <c r="M77" s="25"/>
      <c r="N77" s="25"/>
      <c r="O77" s="25"/>
      <c r="P77" s="25"/>
      <c r="Q77" s="25"/>
    </row>
    <row r="78" spans="1:18" ht="15.6" hidden="1" customHeight="1" x14ac:dyDescent="0.25">
      <c r="A78" s="20"/>
      <c r="B78" s="21"/>
      <c r="C78" s="11"/>
      <c r="D78" s="11"/>
      <c r="E78" s="11"/>
      <c r="F78" s="11"/>
      <c r="G78" s="4"/>
      <c r="H78" s="4"/>
      <c r="L78" s="6"/>
      <c r="M78" s="6"/>
      <c r="N78" s="6"/>
      <c r="O78" s="6"/>
      <c r="P78" s="6"/>
      <c r="Q78" s="6"/>
    </row>
    <row r="79" spans="1:18" ht="15.6" hidden="1" customHeight="1" x14ac:dyDescent="0.25">
      <c r="A79" s="20"/>
      <c r="B79" s="21"/>
      <c r="C79" s="11"/>
      <c r="D79" s="11"/>
      <c r="E79" s="11"/>
      <c r="F79" s="11"/>
      <c r="G79" s="7"/>
    </row>
    <row r="80" spans="1:18" ht="15.75" customHeight="1" x14ac:dyDescent="0.25"/>
    <row r="81" spans="1:16" x14ac:dyDescent="0.25">
      <c r="A81" s="102" t="s">
        <v>152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</row>
    <row r="82" spans="1:16" x14ac:dyDescent="0.25">
      <c r="L82"/>
    </row>
    <row r="83" spans="1:16" ht="15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37">
    <mergeCell ref="I8:K9"/>
    <mergeCell ref="A8:A10"/>
    <mergeCell ref="B8:B10"/>
    <mergeCell ref="C8:C10"/>
    <mergeCell ref="A64:C64"/>
    <mergeCell ref="A17:C17"/>
    <mergeCell ref="A14:C14"/>
    <mergeCell ref="D8:D10"/>
    <mergeCell ref="E8:E10"/>
    <mergeCell ref="F8:F10"/>
    <mergeCell ref="A61:C61"/>
    <mergeCell ref="A45:D45"/>
    <mergeCell ref="A72:C72"/>
    <mergeCell ref="A73:C73"/>
    <mergeCell ref="A26:C26"/>
    <mergeCell ref="A35:C35"/>
    <mergeCell ref="A54:C54"/>
    <mergeCell ref="A56:C56"/>
    <mergeCell ref="A59:C59"/>
    <mergeCell ref="A48:C48"/>
    <mergeCell ref="A68:C68"/>
    <mergeCell ref="A81:P81"/>
    <mergeCell ref="A1:C1"/>
    <mergeCell ref="N1:P4"/>
    <mergeCell ref="N8:P8"/>
    <mergeCell ref="O9:O10"/>
    <mergeCell ref="P9:P10"/>
    <mergeCell ref="M8:M9"/>
    <mergeCell ref="B6:P6"/>
    <mergeCell ref="L8:L9"/>
    <mergeCell ref="G8:G9"/>
    <mergeCell ref="H8:H9"/>
    <mergeCell ref="A77:L77"/>
    <mergeCell ref="A12:C12"/>
    <mergeCell ref="A13:C13"/>
    <mergeCell ref="A15:C15"/>
    <mergeCell ref="A19:C19"/>
  </mergeCells>
  <pageMargins left="0.39370078740157483" right="0.23622047244094491" top="0.74803149606299213" bottom="0.74803149606299213" header="0.31496062992125984" footer="0.31496062992125984"/>
  <pageSetup paperSize="9" scale="58" fitToHeight="0" orientation="landscape" useFirstPageNumber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 АГ</cp:lastModifiedBy>
  <cp:lastPrinted>2023-11-28T13:21:31Z</cp:lastPrinted>
  <dcterms:created xsi:type="dcterms:W3CDTF">2019-02-21T06:23:02Z</dcterms:created>
  <dcterms:modified xsi:type="dcterms:W3CDTF">2023-11-30T14:56:01Z</dcterms:modified>
</cp:coreProperties>
</file>